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40" windowWidth="1885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  <definedName name="_xlnm.Print_Area" localSheetId="0">'без учета счетов бюджета'!$A$1:$AB$547</definedName>
  </definedNames>
  <calcPr calcId="124519"/>
</workbook>
</file>

<file path=xl/calcChain.xml><?xml version="1.0" encoding="utf-8"?>
<calcChain xmlns="http://schemas.openxmlformats.org/spreadsheetml/2006/main">
  <c r="AB10" i="2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9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3"/>
  <c r="AA514"/>
  <c r="AA515"/>
  <c r="AA516"/>
  <c r="AA517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37"/>
  <c r="AA538"/>
  <c r="AA539"/>
  <c r="AA540"/>
  <c r="AA541"/>
  <c r="AA542"/>
  <c r="AA543"/>
  <c r="AA544"/>
  <c r="AA545"/>
  <c r="AA11"/>
  <c r="AA12"/>
  <c r="AA13"/>
  <c r="AA14"/>
  <c r="AA15"/>
  <c r="AA16"/>
  <c r="AA17"/>
  <c r="AA10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18"/>
  <c r="W19"/>
  <c r="W20"/>
  <c r="W21"/>
  <c r="W22"/>
  <c r="W23"/>
  <c r="W24"/>
  <c r="W12"/>
  <c r="W13"/>
  <c r="W14"/>
  <c r="W15"/>
  <c r="W16"/>
  <c r="W17"/>
  <c r="W11"/>
  <c r="M10"/>
  <c r="X9"/>
  <c r="M9"/>
</calcChain>
</file>

<file path=xl/sharedStrings.xml><?xml version="1.0" encoding="utf-8"?>
<sst xmlns="http://schemas.openxmlformats.org/spreadsheetml/2006/main" count="3253" uniqueCount="357">
  <si>
    <t>Наименование показателя</t>
  </si>
  <si>
    <t/>
  </si>
  <si>
    <t>903</t>
  </si>
  <si>
    <t>0000</t>
  </si>
  <si>
    <t>0000000000</t>
  </si>
  <si>
    <t>000</t>
  </si>
  <si>
    <t xml:space="preserve">      ОБЩЕГОСУДАРСТВЕННЫЕ ВОПРОСЫ</t>
  </si>
  <si>
    <t>0100</t>
  </si>
  <si>
    <t>0104</t>
  </si>
  <si>
    <t>0550001050</t>
  </si>
  <si>
    <t>100</t>
  </si>
  <si>
    <t>120</t>
  </si>
  <si>
    <t>200</t>
  </si>
  <si>
    <t>240</t>
  </si>
  <si>
    <t>0550016040</t>
  </si>
  <si>
    <t>0113</t>
  </si>
  <si>
    <t>0700</t>
  </si>
  <si>
    <t>0701</t>
  </si>
  <si>
    <t>0430004170</t>
  </si>
  <si>
    <t>110</t>
  </si>
  <si>
    <t>0530002110</t>
  </si>
  <si>
    <t>053000211A</t>
  </si>
  <si>
    <t>800</t>
  </si>
  <si>
    <t>850</t>
  </si>
  <si>
    <t>0530002120</t>
  </si>
  <si>
    <t>053000212A</t>
  </si>
  <si>
    <t>0530002130</t>
  </si>
  <si>
    <t>053000213A</t>
  </si>
  <si>
    <t>0530017140</t>
  </si>
  <si>
    <t>0610002110</t>
  </si>
  <si>
    <t>0610002120</t>
  </si>
  <si>
    <t>0610002130</t>
  </si>
  <si>
    <t>0640002110</t>
  </si>
  <si>
    <t>0640002120</t>
  </si>
  <si>
    <t>0640002130</t>
  </si>
  <si>
    <t>1200004310</t>
  </si>
  <si>
    <t>0702</t>
  </si>
  <si>
    <t>0510002210</t>
  </si>
  <si>
    <t>051000221A</t>
  </si>
  <si>
    <t>0510004160</t>
  </si>
  <si>
    <t>0510016170</t>
  </si>
  <si>
    <t>0510017010</t>
  </si>
  <si>
    <t>0510053030</t>
  </si>
  <si>
    <t>05100L3040</t>
  </si>
  <si>
    <t>0520002210</t>
  </si>
  <si>
    <t>0610002210</t>
  </si>
  <si>
    <t>0640002210</t>
  </si>
  <si>
    <t>0703</t>
  </si>
  <si>
    <t>600</t>
  </si>
  <si>
    <t>630</t>
  </si>
  <si>
    <t>0540002310</t>
  </si>
  <si>
    <t>054000231A</t>
  </si>
  <si>
    <t>054000231Б</t>
  </si>
  <si>
    <t>0610002310</t>
  </si>
  <si>
    <t>0640002310</t>
  </si>
  <si>
    <t>0705</t>
  </si>
  <si>
    <t>0510004200</t>
  </si>
  <si>
    <t>0530004200</t>
  </si>
  <si>
    <t>0540004200</t>
  </si>
  <si>
    <t>0550004200</t>
  </si>
  <si>
    <t>0707</t>
  </si>
  <si>
    <t>0430004070</t>
  </si>
  <si>
    <t>0430015060</t>
  </si>
  <si>
    <t>04300S5060</t>
  </si>
  <si>
    <t>0709</t>
  </si>
  <si>
    <t>0550002510</t>
  </si>
  <si>
    <t>0550016130</t>
  </si>
  <si>
    <t>0610002510</t>
  </si>
  <si>
    <t>0640002510</t>
  </si>
  <si>
    <t>1000</t>
  </si>
  <si>
    <t>1003</t>
  </si>
  <si>
    <t>0510016140</t>
  </si>
  <si>
    <t>300</t>
  </si>
  <si>
    <t>320</t>
  </si>
  <si>
    <t>0530016120</t>
  </si>
  <si>
    <t>0530016140</t>
  </si>
  <si>
    <t>0540016140</t>
  </si>
  <si>
    <t>1004</t>
  </si>
  <si>
    <t>0510004400</t>
  </si>
  <si>
    <t>0530004400</t>
  </si>
  <si>
    <t>0540004400</t>
  </si>
  <si>
    <t>0550016080</t>
  </si>
  <si>
    <t>310</t>
  </si>
  <si>
    <t>912</t>
  </si>
  <si>
    <t>0730001050</t>
  </si>
  <si>
    <t>0730004200</t>
  </si>
  <si>
    <t>919</t>
  </si>
  <si>
    <t>0720001050</t>
  </si>
  <si>
    <t>0300004010</t>
  </si>
  <si>
    <t>0400</t>
  </si>
  <si>
    <t>0412</t>
  </si>
  <si>
    <t>1300004010</t>
  </si>
  <si>
    <t>0500</t>
  </si>
  <si>
    <t>0501</t>
  </si>
  <si>
    <t>0300004190</t>
  </si>
  <si>
    <t>1500004040</t>
  </si>
  <si>
    <t>0502</t>
  </si>
  <si>
    <t>0300004040</t>
  </si>
  <si>
    <t>0720004200</t>
  </si>
  <si>
    <t>0720015560</t>
  </si>
  <si>
    <t>07200S5560</t>
  </si>
  <si>
    <t>936</t>
  </si>
  <si>
    <t>0102</t>
  </si>
  <si>
    <t>0710001020</t>
  </si>
  <si>
    <t>0620016060</t>
  </si>
  <si>
    <t>0710001050</t>
  </si>
  <si>
    <t>0105</t>
  </si>
  <si>
    <t>0620051200</t>
  </si>
  <si>
    <t>0111</t>
  </si>
  <si>
    <t>0610007030</t>
  </si>
  <si>
    <t>870</t>
  </si>
  <si>
    <t>0410004020</t>
  </si>
  <si>
    <t>0610004110</t>
  </si>
  <si>
    <t>0620016050</t>
  </si>
  <si>
    <t>0640004120</t>
  </si>
  <si>
    <t>0710004010</t>
  </si>
  <si>
    <t>0710004020</t>
  </si>
  <si>
    <t>0200</t>
  </si>
  <si>
    <t>0203</t>
  </si>
  <si>
    <t>0630051180</t>
  </si>
  <si>
    <t>0204</t>
  </si>
  <si>
    <t>0630004090</t>
  </si>
  <si>
    <t>0300</t>
  </si>
  <si>
    <t>0309</t>
  </si>
  <si>
    <t>0610004080</t>
  </si>
  <si>
    <t>0310</t>
  </si>
  <si>
    <t>0640004100</t>
  </si>
  <si>
    <t>0314</t>
  </si>
  <si>
    <t>0620004120</t>
  </si>
  <si>
    <t>0405</t>
  </si>
  <si>
    <t>1410016160</t>
  </si>
  <si>
    <t>0408</t>
  </si>
  <si>
    <t>04Я0004130</t>
  </si>
  <si>
    <t>810</t>
  </si>
  <si>
    <t>0409</t>
  </si>
  <si>
    <t>0900004140</t>
  </si>
  <si>
    <t>0900015080</t>
  </si>
  <si>
    <t>09000S5080</t>
  </si>
  <si>
    <t>1100004040</t>
  </si>
  <si>
    <t>1100004310</t>
  </si>
  <si>
    <t>1500003050</t>
  </si>
  <si>
    <t>830</t>
  </si>
  <si>
    <t>1500004060</t>
  </si>
  <si>
    <t>1500004180</t>
  </si>
  <si>
    <t>1500004190</t>
  </si>
  <si>
    <t>1500002610</t>
  </si>
  <si>
    <t>0503</t>
  </si>
  <si>
    <t>0610002610</t>
  </si>
  <si>
    <t>1410002610</t>
  </si>
  <si>
    <t>1410004040</t>
  </si>
  <si>
    <t>1410004310</t>
  </si>
  <si>
    <t>1410015170</t>
  </si>
  <si>
    <t>14100S5170</t>
  </si>
  <si>
    <t>1420002610</t>
  </si>
  <si>
    <t>142000261A</t>
  </si>
  <si>
    <t>14Я0004040</t>
  </si>
  <si>
    <t>0630004200</t>
  </si>
  <si>
    <t>0710004200</t>
  </si>
  <si>
    <t>0710015560</t>
  </si>
  <si>
    <t>07100S5560</t>
  </si>
  <si>
    <t>0820004200</t>
  </si>
  <si>
    <t>0420004030</t>
  </si>
  <si>
    <t>1001</t>
  </si>
  <si>
    <t>0710008010</t>
  </si>
  <si>
    <t>1100</t>
  </si>
  <si>
    <t>1101</t>
  </si>
  <si>
    <t>0610002410</t>
  </si>
  <si>
    <t>0640002410</t>
  </si>
  <si>
    <t>0820002410</t>
  </si>
  <si>
    <t>082000241A</t>
  </si>
  <si>
    <t>1102</t>
  </si>
  <si>
    <t>0810004050</t>
  </si>
  <si>
    <t>937</t>
  </si>
  <si>
    <t>0103</t>
  </si>
  <si>
    <t>2100004020</t>
  </si>
  <si>
    <t>947</t>
  </si>
  <si>
    <t>0106</t>
  </si>
  <si>
    <t>2100001060</t>
  </si>
  <si>
    <t>ВСЕГО РАСХОДОВ:</t>
  </si>
  <si>
    <t>Уточнённый план</t>
  </si>
  <si>
    <t>Исполнено</t>
  </si>
  <si>
    <t>ГРБС</t>
  </si>
  <si>
    <t>Раздел подраздел</t>
  </si>
  <si>
    <t>Целевая статья</t>
  </si>
  <si>
    <t>Вид расходов</t>
  </si>
  <si>
    <t>Исполнение , %</t>
  </si>
  <si>
    <t>тыс. руб.</t>
  </si>
  <si>
    <t>Приложение 5</t>
  </si>
  <si>
    <t>к отчёту об исполнении бюджета ЗАТО Первомайский за 1 квартал 2021 года</t>
  </si>
  <si>
    <t>Исполнение расходов по ведомственной структуре расходов бюджета ЗАТО Первомайский</t>
  </si>
  <si>
    <t>за 1 квартал 2022 года</t>
  </si>
  <si>
    <t>уточнённый план</t>
  </si>
  <si>
    <t>Муниципальное управление образования администрации ЗАТО Первомайский Кировской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</si>
  <si>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</si>
  <si>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ЗАТО Первомайский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</si>
  <si>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</si>
  <si>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</si>
  <si>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</si>
  <si>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</si>
  <si>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Осуществление деятельности по опеке и попечительству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</si>
  <si>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</si>
  <si>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</si>
  <si>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</si>
  <si>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ОБРАЗОВАНИЕ</t>
  </si>
  <si>
    <t>Дошкольное образование</t>
  </si>
  <si>
    <t>Мероприятия по организации временного трудоустройства подростков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</si>
  <si>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</si>
  <si>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</si>
  <si>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МКДОУ д/с "Теремок" ЗАТО Первомайский</t>
  </si>
  <si>
    <t xml:space="preserve"> Расходы на выплаты персоналу казенных учреждений</t>
  </si>
  <si>
    <t xml:space="preserve"> Реализация расходных обязательств муниципальных образований области за счет средств областного бюджета</t>
  </si>
  <si>
    <t>Иные бюджетные ассигнования</t>
  </si>
  <si>
    <t>Уплата налогов, сборов и иных платежей</t>
  </si>
  <si>
    <t xml:space="preserve"> МКДОУ д/с "Улыбка" ЗАТО Первомайский</t>
  </si>
  <si>
    <t xml:space="preserve"> МКДОУ д/с "Золотые зернышки" ЗАТО Первомайский</t>
  </si>
  <si>
    <t xml:space="preserve"> 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</si>
  <si>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</si>
  <si>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</si>
  <si>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</si>
  <si>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МКДОУ д/с "Золотые зернышки" ЗАТО Первомайский</t>
  </si>
  <si>
    <t xml:space="preserve">  МКДОУ д/с "Теремок" ЗАТО Первомайский</t>
  </si>
  <si>
    <t>Содержание ЕДДС ЗАТО Первомайский</t>
  </si>
  <si>
    <t>Другие вопросы в области национальной безопасности и правоохранительной деятельности</t>
  </si>
  <si>
    <t xml:space="preserve"> Мероприятия по профилактике правонарушений, терроризма и экстремизма на территории ЗАТО Первомайский</t>
  </si>
  <si>
    <t>НАЦИОНАЛЬНАЯ ЭКОНОМИКА</t>
  </si>
  <si>
    <t>Сельское хозяйство и рыболовство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</si>
  <si>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</si>
  <si>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Транспорт</t>
  </si>
  <si>
    <t xml:space="preserve"> Субсидирование пассажирских перевозок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</si>
  <si>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</si>
  <si>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</si>
  <si>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 xml:space="preserve"> Мероприятия в сфере дорожной деятельности</t>
  </si>
  <si>
    <t>Осуществление дорожной деятельности в отношении автомобильных дорог общего пользования местного значения</t>
  </si>
  <si>
    <t xml:space="preserve"> Расходы на софинансирование средств субсидии на осуществление дорожной деятельности в отношении автомобильных дорог общего пользования местного значения</t>
  </si>
  <si>
    <t xml:space="preserve"> ЖИЛИЩНО-КОММУНАЛЬНОЕ ХОЗЯЙСТВО</t>
  </si>
  <si>
    <t>Жилищное хозяйство</t>
  </si>
  <si>
    <t xml:space="preserve"> Мероприятия в области ЖКХ</t>
  </si>
  <si>
    <t>Мероприятия по развитию и поддержке социальной и инженерной инфраструктуры ЗАТО Первомайский за счет средств межбюджетных трансфертов из федерального бюджета</t>
  </si>
  <si>
    <t xml:space="preserve"> Исполнение судебных актов по обращению взыскания на средства бюджета ЗАТО Первомайский</t>
  </si>
  <si>
    <t>Исполнение судебных актов</t>
  </si>
  <si>
    <t xml:space="preserve"> Мероприятия по ремонту жилых помещений, находящихся в муниципальной собственности ЗАТО Первомайский</t>
  </si>
  <si>
    <t xml:space="preserve"> Взносы на капитальный ремонт</t>
  </si>
  <si>
    <t xml:space="preserve"> Иные бюджетные ассигнования</t>
  </si>
  <si>
    <t xml:space="preserve"> Уплата налогов, сборов и иных платежей</t>
  </si>
  <si>
    <t>Мероприятия по содержанию невостребованных жилых и нежилых помещений</t>
  </si>
  <si>
    <t xml:space="preserve"> Коммунальное хозяйство</t>
  </si>
  <si>
    <t>МКУ "Благоустройство" ЗАТО Первомайский</t>
  </si>
  <si>
    <t xml:space="preserve">  Закупка товаров, работ и услуг для обеспечения государственных (муниципальных) нужд</t>
  </si>
  <si>
    <t xml:space="preserve"> Благоустройство</t>
  </si>
  <si>
    <t xml:space="preserve"> МКУ "Благоустройство ЗАТО Первомайский"</t>
  </si>
  <si>
    <t xml:space="preserve"> Мероприятия по развитию и поддержке социальной и инженерной инфраструктуры ЗАТО Первомайский за счет средств межбюджетных трансфертов из федерального бюджета</t>
  </si>
  <si>
    <t>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 на 2022 год</t>
  </si>
  <si>
    <t>Расходы бюджета ЗАТО Первомайский на софинансирование средств 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 на 2022 год</t>
  </si>
  <si>
    <t>Реализация расходных обязательств муниципальных образованийза счет средств областного бюджета</t>
  </si>
  <si>
    <t>Профессиональная подготовка, переподготовка и повышение квалификации</t>
  </si>
  <si>
    <t>Повышение квалификации персонала</t>
  </si>
  <si>
    <t>Подготовка и повышение квалификации лиц, замещающих муниципальные должности, и муниципальных служащих за счет субсидии из областного бюджета</t>
  </si>
  <si>
    <t>Расходы бюджета ЗАТО Первомайский на софинансирование средств субсидии из областного бюджета на подготовку и повышение квалификации лиц, замещающих муниципальные должности, и муниципальных служащих</t>
  </si>
  <si>
    <t xml:space="preserve"> Молодежная политика</t>
  </si>
  <si>
    <t>Мероприятия в сфере молодежной политики</t>
  </si>
  <si>
    <t>СОЦИАЛЬНАЯ ПОЛИТИКА</t>
  </si>
  <si>
    <t>Пенсионное обеспечение</t>
  </si>
  <si>
    <t xml:space="preserve"> Доплата к пенсиям муниципальных служащих</t>
  </si>
  <si>
    <t xml:space="preserve"> 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</si>
  <si>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</si>
  <si>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</si>
  <si>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 xml:space="preserve"> Физическая культура</t>
  </si>
  <si>
    <t xml:space="preserve">  Мероприятия по организации временного трудоустройства подростков</t>
  </si>
  <si>
    <t xml:space="preserve"> МКУ КФРН "Прогресс" ЗАТО Первомайский</t>
  </si>
  <si>
    <t xml:space="preserve">  МКУ КФРН "Прогресс" ЗАТО Первомайский</t>
  </si>
  <si>
    <t>Реализация расходных обязательств муниципальных образований области за счет средств областного бюджета</t>
  </si>
  <si>
    <t xml:space="preserve">  Мероприятия по развитию и поддержке социальной и инженерной инфраструктуры ЗАТО Первомайский за счет средств межбюджетных трансфертов из федерального бюджета</t>
  </si>
  <si>
    <t>Массовый спорт</t>
  </si>
  <si>
    <t>Мероприятия в области физической культуры и спорта</t>
  </si>
  <si>
    <t>Собрание депутатов ЗАТО Первомайский Кировской области</t>
  </si>
  <si>
    <t>ОБЩЕГОСУДАРСТВЕННЫЕ ВОПРОСЫ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</si>
  <si>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</si>
  <si>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Общегосударственные мероприятия</t>
  </si>
  <si>
    <t xml:space="preserve"> Расходы на выплаты персоналу государственных (муниципальных) органов</t>
  </si>
  <si>
    <t>Контрольно-счётная комиссия ЗАТО Первомайский Кировской области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</si>
  <si>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</si>
  <si>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Контрольно-счетная комиссия ЗАТО Первомайский</t>
  </si>
  <si>
    <t xml:space="preserve"> Общее образование</t>
  </si>
  <si>
    <t xml:space="preserve"> Мероприятия по организации временного трудоустройства подростков</t>
  </si>
  <si>
    <t>МКОУ СОШ ЗАТО Первомайский</t>
  </si>
  <si>
    <t xml:space="preserve"> Мероприятия по обеспечению персонифицированного финансирования дополнительного образования детей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</si>
  <si>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</si>
  <si>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</si>
  <si>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</si>
  <si>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организациях</t>
  </si>
  <si>
    <t xml:space="preserve">  МКОУ СОШ ЗАТО Первомайский</t>
  </si>
  <si>
    <t xml:space="preserve"> 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</si>
  <si>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</si>
  <si>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</si>
  <si>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МКОУ ДО "Детская школа искусств"</t>
  </si>
  <si>
    <t>Расходы бюджета ЗАТО Первомайский на софинансирование средств субсидии из областного бюджета на реализацию расходных обязательств муниципальных образований области</t>
  </si>
  <si>
    <t>МКОУ ДО "Детская школа искусств"</t>
  </si>
  <si>
    <t xml:space="preserve"> Профессиональная подготовка, переподготовка и повышение квалификации</t>
  </si>
  <si>
    <t xml:space="preserve"> Повышение квалификации персонала</t>
  </si>
  <si>
    <t>Мероприятия по оздоровлению детей</t>
  </si>
  <si>
    <t xml:space="preserve">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</si>
  <si>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Расходы бюджета ЗАТО Первомайский на софинансирование средств субсидии из областного бюджета на оплату стоимости питания детей в оздоровительных учреждениях с дневным пребыванием детей</t>
  </si>
  <si>
    <t>Другие вопросы в области образования</t>
  </si>
  <si>
    <t>МКУ ЦБУО ЗАТО Первомайский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</si>
  <si>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</si>
  <si>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МКУ ЦБУО ЗАТО Первомайский</t>
  </si>
  <si>
    <t xml:space="preserve"> Социальное обеспечение населения</t>
  </si>
  <si>
    <t>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</si>
  <si>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Социальное обеспечение и иные выплаты населению</t>
  </si>
  <si>
    <t xml:space="preserve"> Социальные выплаты гражданам, кроме публичных нормативных социальных выплат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</si>
  <si>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</si>
  <si>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Социальные выплаты гражданам, кроме публичных нормативных социальных выплат</t>
  </si>
  <si>
    <t>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 с учетом положений части 3 статьи 17 указанного Закона</t>
  </si>
  <si>
    <t xml:space="preserve">  Социальные выплаты гражданам, кроме публичных нормативных социальных выплат</t>
  </si>
  <si>
    <t>Охрана семьи и детства</t>
  </si>
  <si>
    <t xml:space="preserve">  Иные выплаты персоналу</t>
  </si>
  <si>
    <t>Иные выплаты персоналу</t>
  </si>
  <si>
    <t xml:space="preserve"> Иные выплаты персоналу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</si>
  <si>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</si>
  <si>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 xml:space="preserve"> Публичные нормативные социальные выплаты гражданам</t>
  </si>
  <si>
    <t>Финансовый отдел администрации ЗАТО Первомайский Кировской области</t>
  </si>
  <si>
    <t xml:space="preserve"> ОБЩЕГОСУДАРСТВЕННЫЕ ВОПРОСЫ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</si>
  <si>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</si>
  <si>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Отдел по управлению муниципальным имуществом администрации ЗАТО Первомайский Кировской области</t>
  </si>
  <si>
    <t xml:space="preserve"> Администрация ЗАТО Первомайский</t>
  </si>
  <si>
    <t xml:space="preserve">  Другие общегосударственные вопросы</t>
  </si>
  <si>
    <t>Управление муниципальной собственностью</t>
  </si>
  <si>
    <t xml:space="preserve"> Другие вопросы в области национальной экономики</t>
  </si>
  <si>
    <t>ЖИЛИЩНО-КОММУНАЛЬНОЕ ХОЗЯЙСТВО</t>
  </si>
  <si>
    <t>Мероприятия в области ЖКХ</t>
  </si>
  <si>
    <t>Коммунальное хозяйство</t>
  </si>
  <si>
    <t xml:space="preserve"> Расходы бюджета ЗАТО Первомайский на софинансирование средств субсидии из областного бюджета на подготовку и повышение квалификации лиц,замещающих муниципальные должности, и муниципальных служащих</t>
  </si>
  <si>
    <t>Администрация ЗАТО Первомайский Кировской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</si>
  <si>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</si>
  <si>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ЗАТО Первомайский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</si>
  <si>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</si>
  <si>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Судебная система</t>
  </si>
  <si>
    <t xml:space="preserve">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</si>
  <si>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Резервные фонды</t>
  </si>
  <si>
    <t xml:space="preserve">  Резервный фонд администрации ЗАТО Первомайский</t>
  </si>
  <si>
    <t xml:space="preserve"> Резервные средства</t>
  </si>
  <si>
    <t>Мероприятия по противопожарной защите и обеспечению пожарной безопасности объектов ЗАТО Первомайский</t>
  </si>
  <si>
    <t>Создание и деятельность в муниципальных образованиях административных комиссииий</t>
  </si>
  <si>
    <t>Мероприятия по профилактике правонарушений, терроризма и экстремизма на территории ЗАТО Первомайский</t>
  </si>
  <si>
    <t xml:space="preserve">  Управление муниципальной собственностью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</si>
  <si>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</si>
  <si>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</si>
  <si>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</si>
  <si>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 xml:space="preserve"> Мобилизационная подготовка экономики</t>
  </si>
  <si>
    <t xml:space="preserve"> Мероприятия в области мобилизационной подготовки ЗАТО Первомайский</t>
  </si>
  <si>
    <t>НАЦИОНАЛЬНАЯ БЕЗОПАСНОСТЬ И ПРАВООХРАНИТЕЛЬНАЯ ДЕЯТЕЛЬНОСТЬ</t>
  </si>
  <si>
    <t>Гражданская оборона</t>
  </si>
  <si>
    <t xml:space="preserve"> Мероприятия по защите населения от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</si>
  <si>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</si>
  <si>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Мероприятия по защите населения от чрезвычайных ситуаций</t>
  </si>
  <si>
    <t xml:space="preserve">   Иные закупки товаров, работ и услуг для обеспечения государственных (муниципальных) нужд</t>
  </si>
  <si>
    <t xml:space="preserve"> Мероприятия по противопожарной защите и обеспечению пожарной безопасности объектов ЗАТО Первомайский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</si>
</sst>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7" fillId="0" borderId="1" xfId="4" applyFont="1" applyAlignment="1"/>
    <xf numFmtId="0" fontId="7" fillId="0" borderId="1" xfId="4" applyNumberFormat="1" applyFont="1" applyAlignment="1" applyProtection="1">
      <alignment horizontal="center"/>
    </xf>
    <xf numFmtId="0" fontId="7" fillId="0" borderId="1" xfId="4" applyNumberFormat="1" applyFont="1" applyAlignment="1" applyProtection="1">
      <alignment horizontal="center"/>
    </xf>
    <xf numFmtId="0" fontId="8" fillId="0" borderId="1" xfId="1" applyFont="1" applyAlignment="1">
      <alignment wrapText="1"/>
    </xf>
    <xf numFmtId="0" fontId="8" fillId="0" borderId="1" xfId="1" applyNumberFormat="1" applyFont="1" applyProtection="1">
      <alignment wrapText="1"/>
    </xf>
    <xf numFmtId="0" fontId="8" fillId="0" borderId="1" xfId="2" applyNumberFormat="1" applyFont="1" applyProtection="1"/>
    <xf numFmtId="0" fontId="8" fillId="0" borderId="1" xfId="2" applyNumberFormat="1" applyFont="1" applyAlignment="1" applyProtection="1">
      <alignment horizontal="left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3" xfId="6" applyNumberFormat="1" applyFont="1" applyBorder="1" applyAlignment="1" applyProtection="1">
      <alignment horizontal="center" vertical="center" wrapTex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4" fontId="10" fillId="3" borderId="2" xfId="12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547"/>
  <sheetViews>
    <sheetView showGridLines="0" tabSelected="1" view="pageBreakPreview" zoomScaleSheetLayoutView="100" workbookViewId="0">
      <pane ySplit="8" topLeftCell="A9" activePane="bottomLeft" state="frozen"/>
      <selection pane="bottomLeft" activeCell="A547" sqref="A547:V548"/>
    </sheetView>
  </sheetViews>
  <sheetFormatPr defaultRowHeight="15" outlineLevelRow="5"/>
  <cols>
    <col min="1" max="1" width="40" style="1" customWidth="1"/>
    <col min="2" max="2" width="7.7109375" style="1" customWidth="1"/>
    <col min="3" max="3" width="10.42578125" style="1" customWidth="1"/>
    <col min="4" max="4" width="10.7109375" style="1" customWidth="1"/>
    <col min="5" max="5" width="9.28515625" style="1" customWidth="1"/>
    <col min="6" max="12" width="9.140625" style="1" hidden="1" customWidth="1"/>
    <col min="13" max="13" width="14.7109375" style="1" hidden="1" customWidth="1"/>
    <col min="14" max="22" width="9.140625" style="1" hidden="1"/>
    <col min="23" max="23" width="13.42578125" style="1" customWidth="1"/>
    <col min="24" max="24" width="0.140625" style="1" customWidth="1"/>
    <col min="25" max="26" width="9.140625" style="1" hidden="1"/>
    <col min="27" max="27" width="12.7109375" style="1" bestFit="1" customWidth="1"/>
    <col min="28" max="28" width="12" style="1" customWidth="1"/>
    <col min="29" max="29" width="9.140625" style="1" customWidth="1"/>
    <col min="30" max="16384" width="9.140625" style="1"/>
  </cols>
  <sheetData>
    <row r="1" spans="1:40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4" t="s">
        <v>187</v>
      </c>
      <c r="N1" s="15"/>
      <c r="O1" s="16"/>
      <c r="P1" s="16"/>
      <c r="Q1" s="16"/>
      <c r="R1" s="16"/>
      <c r="S1" s="16"/>
      <c r="T1" s="16"/>
      <c r="U1" s="16"/>
      <c r="V1" s="16"/>
      <c r="W1" s="16" t="s">
        <v>187</v>
      </c>
      <c r="X1" s="16"/>
      <c r="Y1" s="16"/>
      <c r="Z1" s="16"/>
      <c r="AA1" s="16"/>
      <c r="AB1" s="16"/>
      <c r="AC1" s="2"/>
    </row>
    <row r="2" spans="1:40" ht="15.2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7" t="s">
        <v>188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2"/>
    </row>
    <row r="3" spans="1:40" ht="15.9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2"/>
    </row>
    <row r="4" spans="1:40" ht="15.75" customHeight="1">
      <c r="A4" s="13" t="s">
        <v>189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spans="1:40" ht="15.75" customHeight="1">
      <c r="A5" s="12"/>
      <c r="B5" s="12"/>
      <c r="C5" s="13" t="s">
        <v>190</v>
      </c>
      <c r="D5" s="13"/>
      <c r="E5" s="1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1:40" ht="12.75" customHeight="1">
      <c r="A6" s="18" t="s">
        <v>186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2"/>
    </row>
    <row r="7" spans="1:40" ht="38.25" customHeight="1">
      <c r="A7" s="20" t="s">
        <v>0</v>
      </c>
      <c r="B7" s="20" t="s">
        <v>181</v>
      </c>
      <c r="C7" s="20" t="s">
        <v>182</v>
      </c>
      <c r="D7" s="20" t="s">
        <v>183</v>
      </c>
      <c r="E7" s="20" t="s">
        <v>184</v>
      </c>
      <c r="F7" s="20" t="s">
        <v>1</v>
      </c>
      <c r="G7" s="20" t="s">
        <v>1</v>
      </c>
      <c r="H7" s="20" t="s">
        <v>1</v>
      </c>
      <c r="I7" s="20" t="s">
        <v>1</v>
      </c>
      <c r="J7" s="20" t="s">
        <v>1</v>
      </c>
      <c r="K7" s="20" t="s">
        <v>1</v>
      </c>
      <c r="L7" s="20" t="s">
        <v>1</v>
      </c>
      <c r="M7" s="20" t="s">
        <v>179</v>
      </c>
      <c r="N7" s="20" t="s">
        <v>1</v>
      </c>
      <c r="O7" s="20" t="s">
        <v>1</v>
      </c>
      <c r="P7" s="20" t="s">
        <v>1</v>
      </c>
      <c r="Q7" s="20" t="s">
        <v>1</v>
      </c>
      <c r="R7" s="20" t="s">
        <v>1</v>
      </c>
      <c r="S7" s="20" t="s">
        <v>1</v>
      </c>
      <c r="T7" s="20" t="s">
        <v>1</v>
      </c>
      <c r="U7" s="20" t="s">
        <v>1</v>
      </c>
      <c r="V7" s="21" t="s">
        <v>1</v>
      </c>
      <c r="W7" s="23" t="s">
        <v>191</v>
      </c>
      <c r="X7" s="20" t="s">
        <v>180</v>
      </c>
      <c r="Y7" s="20" t="s">
        <v>1</v>
      </c>
      <c r="Z7" s="20" t="s">
        <v>1</v>
      </c>
      <c r="AA7" s="23" t="s">
        <v>180</v>
      </c>
      <c r="AB7" s="20" t="s">
        <v>185</v>
      </c>
      <c r="AC7" s="2"/>
    </row>
    <row r="8" spans="1:40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1"/>
      <c r="W8" s="24"/>
      <c r="X8" s="22"/>
      <c r="Y8" s="22"/>
      <c r="Z8" s="22"/>
      <c r="AA8" s="24"/>
      <c r="AB8" s="22"/>
      <c r="AC8" s="2"/>
    </row>
    <row r="9" spans="1:40" ht="38.25">
      <c r="A9" s="25" t="s">
        <v>192</v>
      </c>
      <c r="B9" s="26" t="s">
        <v>2</v>
      </c>
      <c r="C9" s="26" t="s">
        <v>3</v>
      </c>
      <c r="D9" s="26" t="s">
        <v>4</v>
      </c>
      <c r="E9" s="26" t="s">
        <v>5</v>
      </c>
      <c r="F9" s="26" t="s">
        <v>5</v>
      </c>
      <c r="G9" s="26"/>
      <c r="H9" s="26"/>
      <c r="I9" s="26"/>
      <c r="J9" s="26"/>
      <c r="K9" s="26"/>
      <c r="L9" s="27">
        <v>0</v>
      </c>
      <c r="M9" s="27">
        <f>170441090/1000</f>
        <v>170441.09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33719187.770000003</v>
      </c>
      <c r="W9" s="27">
        <v>170441.09</v>
      </c>
      <c r="X9" s="27">
        <f>33441855.5/1000</f>
        <v>33441.855499999998</v>
      </c>
      <c r="Y9" s="27">
        <v>0</v>
      </c>
      <c r="Z9" s="27">
        <v>0</v>
      </c>
      <c r="AA9" s="27">
        <v>33441.86</v>
      </c>
      <c r="AB9" s="27">
        <f>AA9/W9*100</f>
        <v>19.620773371022214</v>
      </c>
      <c r="AC9" s="2"/>
    </row>
    <row r="10" spans="1:40" ht="12.75" customHeight="1" outlineLevel="1">
      <c r="A10" s="25" t="s">
        <v>6</v>
      </c>
      <c r="B10" s="26" t="s">
        <v>2</v>
      </c>
      <c r="C10" s="26" t="s">
        <v>7</v>
      </c>
      <c r="D10" s="26" t="s">
        <v>4</v>
      </c>
      <c r="E10" s="26" t="s">
        <v>5</v>
      </c>
      <c r="F10" s="26" t="s">
        <v>5</v>
      </c>
      <c r="G10" s="26"/>
      <c r="H10" s="26"/>
      <c r="I10" s="26"/>
      <c r="J10" s="26"/>
      <c r="K10" s="26"/>
      <c r="L10" s="27">
        <v>0</v>
      </c>
      <c r="M10" s="27">
        <f>1882510/1000</f>
        <v>1882.51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304380</v>
      </c>
      <c r="W10" s="27">
        <v>1882.51</v>
      </c>
      <c r="X10" s="27">
        <v>302825.21999999997</v>
      </c>
      <c r="Y10" s="27">
        <v>0</v>
      </c>
      <c r="Z10" s="27">
        <v>0</v>
      </c>
      <c r="AA10" s="27">
        <f>X10/1000</f>
        <v>302.82521999999994</v>
      </c>
      <c r="AB10" s="27">
        <f t="shared" ref="AB10:AB73" si="0">AA10/W10*100</f>
        <v>16.086247616214518</v>
      </c>
      <c r="AC10" s="2"/>
    </row>
    <row r="11" spans="1:40" ht="63.75" outlineLevel="2">
      <c r="A11" s="25" t="s">
        <v>193</v>
      </c>
      <c r="B11" s="26" t="s">
        <v>2</v>
      </c>
      <c r="C11" s="26" t="s">
        <v>8</v>
      </c>
      <c r="D11" s="26" t="s">
        <v>4</v>
      </c>
      <c r="E11" s="26" t="s">
        <v>5</v>
      </c>
      <c r="F11" s="26" t="s">
        <v>5</v>
      </c>
      <c r="G11" s="26"/>
      <c r="H11" s="26"/>
      <c r="I11" s="26"/>
      <c r="J11" s="26"/>
      <c r="K11" s="26"/>
      <c r="L11" s="27">
        <v>0</v>
      </c>
      <c r="M11" s="27">
        <v>1816080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304380</v>
      </c>
      <c r="W11" s="27">
        <f>M11/1000</f>
        <v>1816.08</v>
      </c>
      <c r="X11" s="27">
        <v>302825.21999999997</v>
      </c>
      <c r="Y11" s="27">
        <v>0</v>
      </c>
      <c r="Z11" s="27">
        <v>0</v>
      </c>
      <c r="AA11" s="27">
        <f t="shared" ref="AA11:AA74" si="1">X11/1000</f>
        <v>302.82521999999994</v>
      </c>
      <c r="AB11" s="27">
        <f t="shared" si="0"/>
        <v>16.674663010440067</v>
      </c>
      <c r="AC11" s="2"/>
    </row>
    <row r="12" spans="1:40" outlineLevel="3">
      <c r="A12" s="25" t="s">
        <v>194</v>
      </c>
      <c r="B12" s="26" t="s">
        <v>2</v>
      </c>
      <c r="C12" s="26" t="s">
        <v>8</v>
      </c>
      <c r="D12" s="26" t="s">
        <v>9</v>
      </c>
      <c r="E12" s="26" t="s">
        <v>5</v>
      </c>
      <c r="F12" s="26" t="s">
        <v>5</v>
      </c>
      <c r="G12" s="26"/>
      <c r="H12" s="26"/>
      <c r="I12" s="26"/>
      <c r="J12" s="26"/>
      <c r="K12" s="26"/>
      <c r="L12" s="27">
        <v>0</v>
      </c>
      <c r="M12" s="27">
        <v>1290080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230767</v>
      </c>
      <c r="W12" s="27">
        <f t="shared" ref="W12:W75" si="2">M12/1000</f>
        <v>1290.08</v>
      </c>
      <c r="X12" s="27">
        <v>229212.91</v>
      </c>
      <c r="Y12" s="27">
        <v>0</v>
      </c>
      <c r="Z12" s="27">
        <v>0</v>
      </c>
      <c r="AA12" s="27">
        <f t="shared" si="1"/>
        <v>229.21290999999999</v>
      </c>
      <c r="AB12" s="27">
        <f t="shared" si="0"/>
        <v>17.767340785067592</v>
      </c>
      <c r="AC12" s="2"/>
    </row>
    <row r="13" spans="1:40" ht="76.5" outlineLevel="4">
      <c r="A13" s="25" t="s">
        <v>195</v>
      </c>
      <c r="B13" s="26" t="s">
        <v>2</v>
      </c>
      <c r="C13" s="26" t="s">
        <v>8</v>
      </c>
      <c r="D13" s="26" t="s">
        <v>9</v>
      </c>
      <c r="E13" s="26" t="s">
        <v>10</v>
      </c>
      <c r="F13" s="26" t="s">
        <v>5</v>
      </c>
      <c r="G13" s="26"/>
      <c r="H13" s="26"/>
      <c r="I13" s="26"/>
      <c r="J13" s="26"/>
      <c r="K13" s="26"/>
      <c r="L13" s="27">
        <v>0</v>
      </c>
      <c r="M13" s="27">
        <v>1244970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215500</v>
      </c>
      <c r="W13" s="27">
        <f t="shared" si="2"/>
        <v>1244.97</v>
      </c>
      <c r="X13" s="27">
        <v>213945.91</v>
      </c>
      <c r="Y13" s="27">
        <v>0</v>
      </c>
      <c r="Z13" s="27">
        <v>0</v>
      </c>
      <c r="AA13" s="27">
        <f t="shared" si="1"/>
        <v>213.94591</v>
      </c>
      <c r="AB13" s="27">
        <f t="shared" si="0"/>
        <v>17.184824533924512</v>
      </c>
      <c r="AC13" s="2"/>
    </row>
    <row r="14" spans="1:40" ht="25.5" outlineLevel="5">
      <c r="A14" s="25" t="s">
        <v>196</v>
      </c>
      <c r="B14" s="26" t="s">
        <v>2</v>
      </c>
      <c r="C14" s="26" t="s">
        <v>8</v>
      </c>
      <c r="D14" s="26" t="s">
        <v>9</v>
      </c>
      <c r="E14" s="26" t="s">
        <v>11</v>
      </c>
      <c r="F14" s="26" t="s">
        <v>5</v>
      </c>
      <c r="G14" s="26"/>
      <c r="H14" s="26"/>
      <c r="I14" s="26"/>
      <c r="J14" s="26"/>
      <c r="K14" s="26"/>
      <c r="L14" s="27">
        <v>0</v>
      </c>
      <c r="M14" s="27">
        <v>1244970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215500</v>
      </c>
      <c r="W14" s="27">
        <f t="shared" si="2"/>
        <v>1244.97</v>
      </c>
      <c r="X14" s="27">
        <v>213945.91</v>
      </c>
      <c r="Y14" s="27">
        <v>0</v>
      </c>
      <c r="Z14" s="27">
        <v>0</v>
      </c>
      <c r="AA14" s="27">
        <f t="shared" si="1"/>
        <v>213.94591</v>
      </c>
      <c r="AB14" s="27">
        <f t="shared" si="0"/>
        <v>17.184824533924512</v>
      </c>
      <c r="AC14" s="2"/>
    </row>
    <row r="15" spans="1:40" ht="38.25" outlineLevel="4">
      <c r="A15" s="25" t="s">
        <v>197</v>
      </c>
      <c r="B15" s="26" t="s">
        <v>2</v>
      </c>
      <c r="C15" s="26" t="s">
        <v>8</v>
      </c>
      <c r="D15" s="26" t="s">
        <v>9</v>
      </c>
      <c r="E15" s="26" t="s">
        <v>12</v>
      </c>
      <c r="F15" s="26" t="s">
        <v>5</v>
      </c>
      <c r="G15" s="26"/>
      <c r="H15" s="26"/>
      <c r="I15" s="26"/>
      <c r="J15" s="26"/>
      <c r="K15" s="26"/>
      <c r="L15" s="27">
        <v>0</v>
      </c>
      <c r="M15" s="27">
        <v>45110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15267</v>
      </c>
      <c r="W15" s="27">
        <f t="shared" si="2"/>
        <v>45.11</v>
      </c>
      <c r="X15" s="27">
        <v>15267</v>
      </c>
      <c r="Y15" s="27">
        <v>0</v>
      </c>
      <c r="Z15" s="27">
        <v>0</v>
      </c>
      <c r="AA15" s="27">
        <f t="shared" si="1"/>
        <v>15.266999999999999</v>
      </c>
      <c r="AB15" s="27">
        <f t="shared" si="0"/>
        <v>33.843937042784304</v>
      </c>
      <c r="AC15" s="2"/>
    </row>
    <row r="16" spans="1:40" ht="38.25" outlineLevel="5">
      <c r="A16" s="25" t="s">
        <v>198</v>
      </c>
      <c r="B16" s="26" t="s">
        <v>2</v>
      </c>
      <c r="C16" s="26" t="s">
        <v>8</v>
      </c>
      <c r="D16" s="26" t="s">
        <v>9</v>
      </c>
      <c r="E16" s="26" t="s">
        <v>13</v>
      </c>
      <c r="F16" s="26" t="s">
        <v>5</v>
      </c>
      <c r="G16" s="26"/>
      <c r="H16" s="26"/>
      <c r="I16" s="26"/>
      <c r="J16" s="26"/>
      <c r="K16" s="26"/>
      <c r="L16" s="27">
        <v>0</v>
      </c>
      <c r="M16" s="27">
        <v>45110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15267</v>
      </c>
      <c r="W16" s="27">
        <f t="shared" si="2"/>
        <v>45.11</v>
      </c>
      <c r="X16" s="27">
        <v>15267</v>
      </c>
      <c r="Y16" s="27">
        <v>0</v>
      </c>
      <c r="Z16" s="27">
        <v>0</v>
      </c>
      <c r="AA16" s="27">
        <f t="shared" si="1"/>
        <v>15.266999999999999</v>
      </c>
      <c r="AB16" s="27">
        <f t="shared" si="0"/>
        <v>33.843937042784304</v>
      </c>
      <c r="AC16" s="2"/>
    </row>
    <row r="17" spans="1:29" ht="25.5" outlineLevel="3">
      <c r="A17" s="25" t="s">
        <v>199</v>
      </c>
      <c r="B17" s="26" t="s">
        <v>2</v>
      </c>
      <c r="C17" s="26" t="s">
        <v>8</v>
      </c>
      <c r="D17" s="26" t="s">
        <v>14</v>
      </c>
      <c r="E17" s="26" t="s">
        <v>5</v>
      </c>
      <c r="F17" s="26" t="s">
        <v>5</v>
      </c>
      <c r="G17" s="26"/>
      <c r="H17" s="26"/>
      <c r="I17" s="26"/>
      <c r="J17" s="26"/>
      <c r="K17" s="26"/>
      <c r="L17" s="27">
        <v>0</v>
      </c>
      <c r="M17" s="27">
        <v>526000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73613</v>
      </c>
      <c r="W17" s="27">
        <f t="shared" si="2"/>
        <v>526</v>
      </c>
      <c r="X17" s="27">
        <v>73612.31</v>
      </c>
      <c r="Y17" s="27">
        <v>0</v>
      </c>
      <c r="Z17" s="27">
        <v>0</v>
      </c>
      <c r="AA17" s="27">
        <f t="shared" si="1"/>
        <v>73.612309999999994</v>
      </c>
      <c r="AB17" s="27">
        <f t="shared" si="0"/>
        <v>13.994735741444867</v>
      </c>
      <c r="AC17" s="2"/>
    </row>
    <row r="18" spans="1:29" ht="76.5" outlineLevel="4">
      <c r="A18" s="25" t="s">
        <v>195</v>
      </c>
      <c r="B18" s="26" t="s">
        <v>2</v>
      </c>
      <c r="C18" s="26" t="s">
        <v>8</v>
      </c>
      <c r="D18" s="26" t="s">
        <v>14</v>
      </c>
      <c r="E18" s="26" t="s">
        <v>10</v>
      </c>
      <c r="F18" s="26" t="s">
        <v>5</v>
      </c>
      <c r="G18" s="26"/>
      <c r="H18" s="26"/>
      <c r="I18" s="26"/>
      <c r="J18" s="26"/>
      <c r="K18" s="26"/>
      <c r="L18" s="27">
        <v>0</v>
      </c>
      <c r="M18" s="27">
        <v>440190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72162.5</v>
      </c>
      <c r="W18" s="27">
        <f>M18/1000</f>
        <v>440.19</v>
      </c>
      <c r="X18" s="27">
        <v>72161.81</v>
      </c>
      <c r="Y18" s="27">
        <v>0</v>
      </c>
      <c r="Z18" s="27">
        <v>0</v>
      </c>
      <c r="AA18" s="27">
        <f t="shared" si="1"/>
        <v>72.161810000000003</v>
      </c>
      <c r="AB18" s="27">
        <f t="shared" si="0"/>
        <v>16.393332424634817</v>
      </c>
      <c r="AC18" s="2"/>
    </row>
    <row r="19" spans="1:29" ht="25.5" outlineLevel="5">
      <c r="A19" s="25" t="s">
        <v>196</v>
      </c>
      <c r="B19" s="26" t="s">
        <v>2</v>
      </c>
      <c r="C19" s="26" t="s">
        <v>8</v>
      </c>
      <c r="D19" s="26" t="s">
        <v>14</v>
      </c>
      <c r="E19" s="26" t="s">
        <v>11</v>
      </c>
      <c r="F19" s="26" t="s">
        <v>5</v>
      </c>
      <c r="G19" s="26"/>
      <c r="H19" s="26"/>
      <c r="I19" s="26"/>
      <c r="J19" s="26"/>
      <c r="K19" s="26"/>
      <c r="L19" s="27">
        <v>0</v>
      </c>
      <c r="M19" s="27">
        <v>440190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72162.5</v>
      </c>
      <c r="W19" s="27">
        <f t="shared" si="2"/>
        <v>440.19</v>
      </c>
      <c r="X19" s="27">
        <v>72161.81</v>
      </c>
      <c r="Y19" s="27">
        <v>0</v>
      </c>
      <c r="Z19" s="27">
        <v>0</v>
      </c>
      <c r="AA19" s="27">
        <f t="shared" si="1"/>
        <v>72.161810000000003</v>
      </c>
      <c r="AB19" s="27">
        <f t="shared" si="0"/>
        <v>16.393332424634817</v>
      </c>
      <c r="AC19" s="2"/>
    </row>
    <row r="20" spans="1:29" ht="38.25" outlineLevel="4">
      <c r="A20" s="25" t="s">
        <v>197</v>
      </c>
      <c r="B20" s="26" t="s">
        <v>2</v>
      </c>
      <c r="C20" s="26" t="s">
        <v>8</v>
      </c>
      <c r="D20" s="26" t="s">
        <v>14</v>
      </c>
      <c r="E20" s="26" t="s">
        <v>12</v>
      </c>
      <c r="F20" s="26" t="s">
        <v>5</v>
      </c>
      <c r="G20" s="26"/>
      <c r="H20" s="26"/>
      <c r="I20" s="26"/>
      <c r="J20" s="26"/>
      <c r="K20" s="26"/>
      <c r="L20" s="27">
        <v>0</v>
      </c>
      <c r="M20" s="27">
        <v>85810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1450.5</v>
      </c>
      <c r="W20" s="27">
        <f t="shared" si="2"/>
        <v>85.81</v>
      </c>
      <c r="X20" s="27">
        <v>1450.5</v>
      </c>
      <c r="Y20" s="27">
        <v>0</v>
      </c>
      <c r="Z20" s="27">
        <v>0</v>
      </c>
      <c r="AA20" s="27">
        <f t="shared" si="1"/>
        <v>1.4504999999999999</v>
      </c>
      <c r="AB20" s="27">
        <f t="shared" si="0"/>
        <v>1.6903624286213725</v>
      </c>
      <c r="AC20" s="2"/>
    </row>
    <row r="21" spans="1:29" ht="38.25" outlineLevel="5">
      <c r="A21" s="25" t="s">
        <v>198</v>
      </c>
      <c r="B21" s="26" t="s">
        <v>2</v>
      </c>
      <c r="C21" s="26" t="s">
        <v>8</v>
      </c>
      <c r="D21" s="26" t="s">
        <v>14</v>
      </c>
      <c r="E21" s="26" t="s">
        <v>13</v>
      </c>
      <c r="F21" s="26" t="s">
        <v>5</v>
      </c>
      <c r="G21" s="26"/>
      <c r="H21" s="26"/>
      <c r="I21" s="26"/>
      <c r="J21" s="26"/>
      <c r="K21" s="26"/>
      <c r="L21" s="27">
        <v>0</v>
      </c>
      <c r="M21" s="27">
        <v>85810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1450.5</v>
      </c>
      <c r="W21" s="27">
        <f t="shared" si="2"/>
        <v>85.81</v>
      </c>
      <c r="X21" s="27">
        <v>1450.5</v>
      </c>
      <c r="Y21" s="27">
        <v>0</v>
      </c>
      <c r="Z21" s="27">
        <v>0</v>
      </c>
      <c r="AA21" s="27">
        <f t="shared" si="1"/>
        <v>1.4504999999999999</v>
      </c>
      <c r="AB21" s="27">
        <f t="shared" si="0"/>
        <v>1.6903624286213725</v>
      </c>
      <c r="AC21" s="2"/>
    </row>
    <row r="22" spans="1:29" outlineLevel="2">
      <c r="A22" s="25" t="s">
        <v>200</v>
      </c>
      <c r="B22" s="26" t="s">
        <v>2</v>
      </c>
      <c r="C22" s="26" t="s">
        <v>15</v>
      </c>
      <c r="D22" s="26" t="s">
        <v>4</v>
      </c>
      <c r="E22" s="26" t="s">
        <v>5</v>
      </c>
      <c r="F22" s="26" t="s">
        <v>5</v>
      </c>
      <c r="G22" s="26"/>
      <c r="H22" s="26"/>
      <c r="I22" s="26"/>
      <c r="J22" s="26"/>
      <c r="K22" s="26"/>
      <c r="L22" s="27">
        <v>0</v>
      </c>
      <c r="M22" s="27">
        <v>66430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f t="shared" si="2"/>
        <v>66.430000000000007</v>
      </c>
      <c r="X22" s="27">
        <v>0</v>
      </c>
      <c r="Y22" s="27">
        <v>0</v>
      </c>
      <c r="Z22" s="27">
        <v>0</v>
      </c>
      <c r="AA22" s="27">
        <f t="shared" si="1"/>
        <v>0</v>
      </c>
      <c r="AB22" s="27">
        <f t="shared" si="0"/>
        <v>0</v>
      </c>
      <c r="AC22" s="2"/>
    </row>
    <row r="23" spans="1:29" outlineLevel="3">
      <c r="A23" s="25" t="s">
        <v>194</v>
      </c>
      <c r="B23" s="26" t="s">
        <v>2</v>
      </c>
      <c r="C23" s="26" t="s">
        <v>15</v>
      </c>
      <c r="D23" s="26" t="s">
        <v>9</v>
      </c>
      <c r="E23" s="26" t="s">
        <v>5</v>
      </c>
      <c r="F23" s="26" t="s">
        <v>5</v>
      </c>
      <c r="G23" s="26"/>
      <c r="H23" s="26"/>
      <c r="I23" s="26"/>
      <c r="J23" s="26"/>
      <c r="K23" s="26"/>
      <c r="L23" s="27">
        <v>0</v>
      </c>
      <c r="M23" s="27">
        <v>66430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f t="shared" si="2"/>
        <v>66.430000000000007</v>
      </c>
      <c r="X23" s="27">
        <v>0</v>
      </c>
      <c r="Y23" s="27">
        <v>0</v>
      </c>
      <c r="Z23" s="27">
        <v>0</v>
      </c>
      <c r="AA23" s="27">
        <f t="shared" si="1"/>
        <v>0</v>
      </c>
      <c r="AB23" s="27">
        <f t="shared" si="0"/>
        <v>0</v>
      </c>
      <c r="AC23" s="2"/>
    </row>
    <row r="24" spans="1:29" ht="38.25" outlineLevel="4">
      <c r="A24" s="25" t="s">
        <v>201</v>
      </c>
      <c r="B24" s="26" t="s">
        <v>2</v>
      </c>
      <c r="C24" s="26" t="s">
        <v>15</v>
      </c>
      <c r="D24" s="26" t="s">
        <v>9</v>
      </c>
      <c r="E24" s="26" t="s">
        <v>12</v>
      </c>
      <c r="F24" s="26" t="s">
        <v>5</v>
      </c>
      <c r="G24" s="26"/>
      <c r="H24" s="26"/>
      <c r="I24" s="26"/>
      <c r="J24" s="26"/>
      <c r="K24" s="26"/>
      <c r="L24" s="27">
        <v>0</v>
      </c>
      <c r="M24" s="27">
        <v>66430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f t="shared" si="2"/>
        <v>66.430000000000007</v>
      </c>
      <c r="X24" s="27">
        <v>0</v>
      </c>
      <c r="Y24" s="27">
        <v>0</v>
      </c>
      <c r="Z24" s="27">
        <v>0</v>
      </c>
      <c r="AA24" s="27">
        <f t="shared" si="1"/>
        <v>0</v>
      </c>
      <c r="AB24" s="27">
        <f t="shared" si="0"/>
        <v>0</v>
      </c>
      <c r="AC24" s="2"/>
    </row>
    <row r="25" spans="1:29" ht="38.25" outlineLevel="5">
      <c r="A25" s="25" t="s">
        <v>202</v>
      </c>
      <c r="B25" s="26" t="s">
        <v>2</v>
      </c>
      <c r="C25" s="26" t="s">
        <v>15</v>
      </c>
      <c r="D25" s="26" t="s">
        <v>9</v>
      </c>
      <c r="E25" s="26" t="s">
        <v>13</v>
      </c>
      <c r="F25" s="26" t="s">
        <v>5</v>
      </c>
      <c r="G25" s="26"/>
      <c r="H25" s="26"/>
      <c r="I25" s="26"/>
      <c r="J25" s="26"/>
      <c r="K25" s="26"/>
      <c r="L25" s="27">
        <v>0</v>
      </c>
      <c r="M25" s="27">
        <v>66430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f t="shared" si="2"/>
        <v>66.430000000000007</v>
      </c>
      <c r="X25" s="27">
        <v>0</v>
      </c>
      <c r="Y25" s="27">
        <v>0</v>
      </c>
      <c r="Z25" s="27">
        <v>0</v>
      </c>
      <c r="AA25" s="27">
        <f t="shared" si="1"/>
        <v>0</v>
      </c>
      <c r="AB25" s="27">
        <f t="shared" si="0"/>
        <v>0</v>
      </c>
      <c r="AC25" s="2"/>
    </row>
    <row r="26" spans="1:29" outlineLevel="1">
      <c r="A26" s="25" t="s">
        <v>203</v>
      </c>
      <c r="B26" s="26" t="s">
        <v>2</v>
      </c>
      <c r="C26" s="26" t="s">
        <v>16</v>
      </c>
      <c r="D26" s="26" t="s">
        <v>4</v>
      </c>
      <c r="E26" s="26" t="s">
        <v>5</v>
      </c>
      <c r="F26" s="26" t="s">
        <v>5</v>
      </c>
      <c r="G26" s="26"/>
      <c r="H26" s="26"/>
      <c r="I26" s="26"/>
      <c r="J26" s="26"/>
      <c r="K26" s="26"/>
      <c r="L26" s="27">
        <v>0</v>
      </c>
      <c r="M26" s="27">
        <v>158281370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30374577.27</v>
      </c>
      <c r="W26" s="27">
        <f t="shared" si="2"/>
        <v>158281.37</v>
      </c>
      <c r="X26" s="27">
        <v>30098845.539999999</v>
      </c>
      <c r="Y26" s="27">
        <v>0</v>
      </c>
      <c r="Z26" s="27">
        <v>0</v>
      </c>
      <c r="AA26" s="27">
        <f t="shared" si="1"/>
        <v>30098.845539999998</v>
      </c>
      <c r="AB26" s="27">
        <f t="shared" si="0"/>
        <v>19.016038046675991</v>
      </c>
      <c r="AC26" s="2"/>
    </row>
    <row r="27" spans="1:29" outlineLevel="2">
      <c r="A27" s="25" t="s">
        <v>204</v>
      </c>
      <c r="B27" s="26" t="s">
        <v>2</v>
      </c>
      <c r="C27" s="26" t="s">
        <v>17</v>
      </c>
      <c r="D27" s="26" t="s">
        <v>4</v>
      </c>
      <c r="E27" s="26" t="s">
        <v>5</v>
      </c>
      <c r="F27" s="26" t="s">
        <v>5</v>
      </c>
      <c r="G27" s="26"/>
      <c r="H27" s="26"/>
      <c r="I27" s="26"/>
      <c r="J27" s="26"/>
      <c r="K27" s="26"/>
      <c r="L27" s="27">
        <v>0</v>
      </c>
      <c r="M27" s="27">
        <v>89544430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15677786.449999999</v>
      </c>
      <c r="W27" s="27">
        <f t="shared" si="2"/>
        <v>89544.43</v>
      </c>
      <c r="X27" s="27">
        <v>15493059.529999999</v>
      </c>
      <c r="Y27" s="27">
        <v>0</v>
      </c>
      <c r="Z27" s="27">
        <v>0</v>
      </c>
      <c r="AA27" s="27">
        <f t="shared" si="1"/>
        <v>15493.059529999999</v>
      </c>
      <c r="AB27" s="27">
        <f t="shared" si="0"/>
        <v>17.302091855406303</v>
      </c>
      <c r="AC27" s="2"/>
    </row>
    <row r="28" spans="1:29" ht="25.5" outlineLevel="3">
      <c r="A28" s="25" t="s">
        <v>205</v>
      </c>
      <c r="B28" s="26" t="s">
        <v>2</v>
      </c>
      <c r="C28" s="26" t="s">
        <v>17</v>
      </c>
      <c r="D28" s="26" t="s">
        <v>18</v>
      </c>
      <c r="E28" s="26" t="s">
        <v>5</v>
      </c>
      <c r="F28" s="26" t="s">
        <v>5</v>
      </c>
      <c r="G28" s="26"/>
      <c r="H28" s="26"/>
      <c r="I28" s="26"/>
      <c r="J28" s="26"/>
      <c r="K28" s="26"/>
      <c r="L28" s="27">
        <v>0</v>
      </c>
      <c r="M28" s="27">
        <v>43350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f t="shared" si="2"/>
        <v>43.35</v>
      </c>
      <c r="X28" s="27">
        <v>0</v>
      </c>
      <c r="Y28" s="27">
        <v>0</v>
      </c>
      <c r="Z28" s="27">
        <v>0</v>
      </c>
      <c r="AA28" s="27">
        <f t="shared" si="1"/>
        <v>0</v>
      </c>
      <c r="AB28" s="27">
        <f t="shared" si="0"/>
        <v>0</v>
      </c>
      <c r="AC28" s="2"/>
    </row>
    <row r="29" spans="1:29" ht="81" customHeight="1" outlineLevel="4">
      <c r="A29" s="25" t="s">
        <v>206</v>
      </c>
      <c r="B29" s="26" t="s">
        <v>2</v>
      </c>
      <c r="C29" s="26" t="s">
        <v>17</v>
      </c>
      <c r="D29" s="26" t="s">
        <v>18</v>
      </c>
      <c r="E29" s="26" t="s">
        <v>10</v>
      </c>
      <c r="F29" s="26" t="s">
        <v>5</v>
      </c>
      <c r="G29" s="26"/>
      <c r="H29" s="26"/>
      <c r="I29" s="26"/>
      <c r="J29" s="26"/>
      <c r="K29" s="26"/>
      <c r="L29" s="27">
        <v>0</v>
      </c>
      <c r="M29" s="27">
        <v>43350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f t="shared" si="2"/>
        <v>43.35</v>
      </c>
      <c r="X29" s="27">
        <v>0</v>
      </c>
      <c r="Y29" s="27">
        <v>0</v>
      </c>
      <c r="Z29" s="27">
        <v>0</v>
      </c>
      <c r="AA29" s="27">
        <f t="shared" si="1"/>
        <v>0</v>
      </c>
      <c r="AB29" s="27">
        <f t="shared" si="0"/>
        <v>0</v>
      </c>
      <c r="AC29" s="2"/>
    </row>
    <row r="30" spans="1:29" ht="25.5" outlineLevel="5">
      <c r="A30" s="25" t="s">
        <v>207</v>
      </c>
      <c r="B30" s="26" t="s">
        <v>2</v>
      </c>
      <c r="C30" s="26" t="s">
        <v>17</v>
      </c>
      <c r="D30" s="26" t="s">
        <v>18</v>
      </c>
      <c r="E30" s="26" t="s">
        <v>19</v>
      </c>
      <c r="F30" s="26" t="s">
        <v>5</v>
      </c>
      <c r="G30" s="26"/>
      <c r="H30" s="26"/>
      <c r="I30" s="26"/>
      <c r="J30" s="26"/>
      <c r="K30" s="26"/>
      <c r="L30" s="27">
        <v>0</v>
      </c>
      <c r="M30" s="27">
        <v>43350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f t="shared" si="2"/>
        <v>43.35</v>
      </c>
      <c r="X30" s="27">
        <v>0</v>
      </c>
      <c r="Y30" s="27">
        <v>0</v>
      </c>
      <c r="Z30" s="27">
        <v>0</v>
      </c>
      <c r="AA30" s="27">
        <f t="shared" si="1"/>
        <v>0</v>
      </c>
      <c r="AB30" s="27">
        <f t="shared" si="0"/>
        <v>0</v>
      </c>
      <c r="AC30" s="2"/>
    </row>
    <row r="31" spans="1:29" outlineLevel="3">
      <c r="A31" s="25" t="s">
        <v>208</v>
      </c>
      <c r="B31" s="26" t="s">
        <v>2</v>
      </c>
      <c r="C31" s="26" t="s">
        <v>17</v>
      </c>
      <c r="D31" s="26" t="s">
        <v>20</v>
      </c>
      <c r="E31" s="26" t="s">
        <v>5</v>
      </c>
      <c r="F31" s="26" t="s">
        <v>5</v>
      </c>
      <c r="G31" s="26"/>
      <c r="H31" s="26"/>
      <c r="I31" s="26"/>
      <c r="J31" s="26"/>
      <c r="K31" s="26"/>
      <c r="L31" s="27">
        <v>0</v>
      </c>
      <c r="M31" s="27">
        <v>10383740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1786538.26</v>
      </c>
      <c r="W31" s="27">
        <f t="shared" si="2"/>
        <v>10383.74</v>
      </c>
      <c r="X31" s="27">
        <v>1778455.8</v>
      </c>
      <c r="Y31" s="27">
        <v>0</v>
      </c>
      <c r="Z31" s="27">
        <v>0</v>
      </c>
      <c r="AA31" s="27">
        <f t="shared" si="1"/>
        <v>1778.4558</v>
      </c>
      <c r="AB31" s="27">
        <f t="shared" si="0"/>
        <v>17.127314435839111</v>
      </c>
      <c r="AC31" s="2"/>
    </row>
    <row r="32" spans="1:29" ht="76.5" outlineLevel="4">
      <c r="A32" s="25" t="s">
        <v>195</v>
      </c>
      <c r="B32" s="26" t="s">
        <v>2</v>
      </c>
      <c r="C32" s="26" t="s">
        <v>17</v>
      </c>
      <c r="D32" s="26" t="s">
        <v>20</v>
      </c>
      <c r="E32" s="26" t="s">
        <v>10</v>
      </c>
      <c r="F32" s="26" t="s">
        <v>5</v>
      </c>
      <c r="G32" s="26"/>
      <c r="H32" s="26"/>
      <c r="I32" s="26"/>
      <c r="J32" s="26"/>
      <c r="K32" s="26"/>
      <c r="L32" s="27">
        <v>0</v>
      </c>
      <c r="M32" s="27">
        <v>5610750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1167700</v>
      </c>
      <c r="W32" s="27">
        <f t="shared" si="2"/>
        <v>5610.75</v>
      </c>
      <c r="X32" s="27">
        <v>1160040.4099999999</v>
      </c>
      <c r="Y32" s="27">
        <v>0</v>
      </c>
      <c r="Z32" s="27">
        <v>0</v>
      </c>
      <c r="AA32" s="27">
        <f t="shared" si="1"/>
        <v>1160.0404099999998</v>
      </c>
      <c r="AB32" s="27">
        <f t="shared" si="0"/>
        <v>20.675318094728866</v>
      </c>
      <c r="AC32" s="2"/>
    </row>
    <row r="33" spans="1:29" ht="25.5" outlineLevel="5">
      <c r="A33" s="25" t="s">
        <v>209</v>
      </c>
      <c r="B33" s="26" t="s">
        <v>2</v>
      </c>
      <c r="C33" s="26" t="s">
        <v>17</v>
      </c>
      <c r="D33" s="26" t="s">
        <v>20</v>
      </c>
      <c r="E33" s="26" t="s">
        <v>19</v>
      </c>
      <c r="F33" s="26" t="s">
        <v>5</v>
      </c>
      <c r="G33" s="26"/>
      <c r="H33" s="26"/>
      <c r="I33" s="26"/>
      <c r="J33" s="26"/>
      <c r="K33" s="26"/>
      <c r="L33" s="27">
        <v>0</v>
      </c>
      <c r="M33" s="27">
        <v>5610750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1167700</v>
      </c>
      <c r="W33" s="27">
        <f t="shared" si="2"/>
        <v>5610.75</v>
      </c>
      <c r="X33" s="27">
        <v>1160040.4099999999</v>
      </c>
      <c r="Y33" s="27">
        <v>0</v>
      </c>
      <c r="Z33" s="27">
        <v>0</v>
      </c>
      <c r="AA33" s="27">
        <f t="shared" si="1"/>
        <v>1160.0404099999998</v>
      </c>
      <c r="AB33" s="27">
        <f t="shared" si="0"/>
        <v>20.675318094728866</v>
      </c>
      <c r="AC33" s="2"/>
    </row>
    <row r="34" spans="1:29" ht="38.25" outlineLevel="4">
      <c r="A34" s="25" t="s">
        <v>201</v>
      </c>
      <c r="B34" s="26" t="s">
        <v>2</v>
      </c>
      <c r="C34" s="26" t="s">
        <v>17</v>
      </c>
      <c r="D34" s="26" t="s">
        <v>20</v>
      </c>
      <c r="E34" s="26" t="s">
        <v>12</v>
      </c>
      <c r="F34" s="26" t="s">
        <v>5</v>
      </c>
      <c r="G34" s="26"/>
      <c r="H34" s="26"/>
      <c r="I34" s="26"/>
      <c r="J34" s="26"/>
      <c r="K34" s="26"/>
      <c r="L34" s="27">
        <v>0</v>
      </c>
      <c r="M34" s="27">
        <v>4772990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618838.26</v>
      </c>
      <c r="W34" s="27">
        <f t="shared" si="2"/>
        <v>4772.99</v>
      </c>
      <c r="X34" s="27">
        <v>618415.39</v>
      </c>
      <c r="Y34" s="27">
        <v>0</v>
      </c>
      <c r="Z34" s="27">
        <v>0</v>
      </c>
      <c r="AA34" s="27">
        <f t="shared" si="1"/>
        <v>618.41539</v>
      </c>
      <c r="AB34" s="27">
        <f t="shared" si="0"/>
        <v>12.956561610227551</v>
      </c>
      <c r="AC34" s="2"/>
    </row>
    <row r="35" spans="1:29" ht="38.25" outlineLevel="5">
      <c r="A35" s="25" t="s">
        <v>202</v>
      </c>
      <c r="B35" s="26" t="s">
        <v>2</v>
      </c>
      <c r="C35" s="26" t="s">
        <v>17</v>
      </c>
      <c r="D35" s="26" t="s">
        <v>20</v>
      </c>
      <c r="E35" s="26" t="s">
        <v>13</v>
      </c>
      <c r="F35" s="26" t="s">
        <v>5</v>
      </c>
      <c r="G35" s="26"/>
      <c r="H35" s="26"/>
      <c r="I35" s="26"/>
      <c r="J35" s="26"/>
      <c r="K35" s="26"/>
      <c r="L35" s="27">
        <v>0</v>
      </c>
      <c r="M35" s="27">
        <v>4772990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618838.26</v>
      </c>
      <c r="W35" s="27">
        <f t="shared" si="2"/>
        <v>4772.99</v>
      </c>
      <c r="X35" s="27">
        <v>618415.39</v>
      </c>
      <c r="Y35" s="27">
        <v>0</v>
      </c>
      <c r="Z35" s="27">
        <v>0</v>
      </c>
      <c r="AA35" s="27">
        <f t="shared" si="1"/>
        <v>618.41539</v>
      </c>
      <c r="AB35" s="27">
        <f t="shared" si="0"/>
        <v>12.956561610227551</v>
      </c>
      <c r="AC35" s="2"/>
    </row>
    <row r="36" spans="1:29" ht="38.25" outlineLevel="3">
      <c r="A36" s="25" t="s">
        <v>210</v>
      </c>
      <c r="B36" s="26" t="s">
        <v>2</v>
      </c>
      <c r="C36" s="26" t="s">
        <v>17</v>
      </c>
      <c r="D36" s="26" t="s">
        <v>21</v>
      </c>
      <c r="E36" s="26" t="s">
        <v>5</v>
      </c>
      <c r="F36" s="26" t="s">
        <v>5</v>
      </c>
      <c r="G36" s="26"/>
      <c r="H36" s="26"/>
      <c r="I36" s="26"/>
      <c r="J36" s="26"/>
      <c r="K36" s="26"/>
      <c r="L36" s="27">
        <v>0</v>
      </c>
      <c r="M36" s="27">
        <v>165840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162800.37</v>
      </c>
      <c r="W36" s="27">
        <f t="shared" si="2"/>
        <v>165.84</v>
      </c>
      <c r="X36" s="27">
        <v>162800.37</v>
      </c>
      <c r="Y36" s="27">
        <v>0</v>
      </c>
      <c r="Z36" s="27">
        <v>0</v>
      </c>
      <c r="AA36" s="27">
        <f t="shared" si="1"/>
        <v>162.80036999999999</v>
      </c>
      <c r="AB36" s="27">
        <f t="shared" si="0"/>
        <v>98.167130969609246</v>
      </c>
      <c r="AC36" s="2"/>
    </row>
    <row r="37" spans="1:29" ht="38.25" outlineLevel="4">
      <c r="A37" s="25" t="s">
        <v>197</v>
      </c>
      <c r="B37" s="26" t="s">
        <v>2</v>
      </c>
      <c r="C37" s="26" t="s">
        <v>17</v>
      </c>
      <c r="D37" s="26" t="s">
        <v>21</v>
      </c>
      <c r="E37" s="26" t="s">
        <v>12</v>
      </c>
      <c r="F37" s="26" t="s">
        <v>5</v>
      </c>
      <c r="G37" s="26"/>
      <c r="H37" s="26"/>
      <c r="I37" s="26"/>
      <c r="J37" s="26"/>
      <c r="K37" s="26"/>
      <c r="L37" s="27">
        <v>0</v>
      </c>
      <c r="M37" s="27">
        <v>165120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162442.37</v>
      </c>
      <c r="W37" s="27">
        <f t="shared" si="2"/>
        <v>165.12</v>
      </c>
      <c r="X37" s="27">
        <v>162442.37</v>
      </c>
      <c r="Y37" s="27">
        <v>0</v>
      </c>
      <c r="Z37" s="27">
        <v>0</v>
      </c>
      <c r="AA37" s="27">
        <f t="shared" si="1"/>
        <v>162.44236999999998</v>
      </c>
      <c r="AB37" s="27">
        <f t="shared" si="0"/>
        <v>98.378373304263562</v>
      </c>
      <c r="AC37" s="2"/>
    </row>
    <row r="38" spans="1:29" ht="38.25" outlineLevel="5">
      <c r="A38" s="25" t="s">
        <v>198</v>
      </c>
      <c r="B38" s="26" t="s">
        <v>2</v>
      </c>
      <c r="C38" s="26" t="s">
        <v>17</v>
      </c>
      <c r="D38" s="26" t="s">
        <v>21</v>
      </c>
      <c r="E38" s="26" t="s">
        <v>13</v>
      </c>
      <c r="F38" s="26" t="s">
        <v>5</v>
      </c>
      <c r="G38" s="26"/>
      <c r="H38" s="26"/>
      <c r="I38" s="26"/>
      <c r="J38" s="26"/>
      <c r="K38" s="26"/>
      <c r="L38" s="27">
        <v>0</v>
      </c>
      <c r="M38" s="27">
        <v>165120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162442.37</v>
      </c>
      <c r="W38" s="27">
        <f t="shared" si="2"/>
        <v>165.12</v>
      </c>
      <c r="X38" s="27">
        <v>162442.37</v>
      </c>
      <c r="Y38" s="27">
        <v>0</v>
      </c>
      <c r="Z38" s="27">
        <v>0</v>
      </c>
      <c r="AA38" s="27">
        <f t="shared" si="1"/>
        <v>162.44236999999998</v>
      </c>
      <c r="AB38" s="27">
        <f t="shared" si="0"/>
        <v>98.378373304263562</v>
      </c>
      <c r="AC38" s="2"/>
    </row>
    <row r="39" spans="1:29" outlineLevel="4">
      <c r="A39" s="25" t="s">
        <v>211</v>
      </c>
      <c r="B39" s="26" t="s">
        <v>2</v>
      </c>
      <c r="C39" s="26" t="s">
        <v>17</v>
      </c>
      <c r="D39" s="26" t="s">
        <v>21</v>
      </c>
      <c r="E39" s="26" t="s">
        <v>22</v>
      </c>
      <c r="F39" s="26" t="s">
        <v>5</v>
      </c>
      <c r="G39" s="26"/>
      <c r="H39" s="26"/>
      <c r="I39" s="26"/>
      <c r="J39" s="26"/>
      <c r="K39" s="26"/>
      <c r="L39" s="27">
        <v>0</v>
      </c>
      <c r="M39" s="27">
        <v>720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358</v>
      </c>
      <c r="W39" s="27">
        <f t="shared" si="2"/>
        <v>0.72</v>
      </c>
      <c r="X39" s="27">
        <v>358</v>
      </c>
      <c r="Y39" s="27">
        <v>0</v>
      </c>
      <c r="Z39" s="27">
        <v>0</v>
      </c>
      <c r="AA39" s="27">
        <f t="shared" si="1"/>
        <v>0.35799999999999998</v>
      </c>
      <c r="AB39" s="27">
        <f t="shared" si="0"/>
        <v>49.722222222222221</v>
      </c>
      <c r="AC39" s="2"/>
    </row>
    <row r="40" spans="1:29" outlineLevel="5">
      <c r="A40" s="25" t="s">
        <v>212</v>
      </c>
      <c r="B40" s="26" t="s">
        <v>2</v>
      </c>
      <c r="C40" s="26" t="s">
        <v>17</v>
      </c>
      <c r="D40" s="26" t="s">
        <v>21</v>
      </c>
      <c r="E40" s="26" t="s">
        <v>23</v>
      </c>
      <c r="F40" s="26" t="s">
        <v>5</v>
      </c>
      <c r="G40" s="26"/>
      <c r="H40" s="26"/>
      <c r="I40" s="26"/>
      <c r="J40" s="26"/>
      <c r="K40" s="26"/>
      <c r="L40" s="27">
        <v>0</v>
      </c>
      <c r="M40" s="27">
        <v>720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358</v>
      </c>
      <c r="W40" s="27">
        <f t="shared" si="2"/>
        <v>0.72</v>
      </c>
      <c r="X40" s="27">
        <v>358</v>
      </c>
      <c r="Y40" s="27">
        <v>0</v>
      </c>
      <c r="Z40" s="27">
        <v>0</v>
      </c>
      <c r="AA40" s="27">
        <f t="shared" si="1"/>
        <v>0.35799999999999998</v>
      </c>
      <c r="AB40" s="27">
        <f t="shared" si="0"/>
        <v>49.722222222222221</v>
      </c>
      <c r="AC40" s="2"/>
    </row>
    <row r="41" spans="1:29" outlineLevel="3">
      <c r="A41" s="25" t="s">
        <v>213</v>
      </c>
      <c r="B41" s="26" t="s">
        <v>2</v>
      </c>
      <c r="C41" s="26" t="s">
        <v>17</v>
      </c>
      <c r="D41" s="26" t="s">
        <v>24</v>
      </c>
      <c r="E41" s="26" t="s">
        <v>5</v>
      </c>
      <c r="F41" s="26" t="s">
        <v>5</v>
      </c>
      <c r="G41" s="26"/>
      <c r="H41" s="26"/>
      <c r="I41" s="26"/>
      <c r="J41" s="26"/>
      <c r="K41" s="26"/>
      <c r="L41" s="27">
        <v>0</v>
      </c>
      <c r="M41" s="27">
        <v>16669750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2389290.12</v>
      </c>
      <c r="W41" s="27">
        <f t="shared" si="2"/>
        <v>16669.75</v>
      </c>
      <c r="X41" s="27">
        <v>2361857.11</v>
      </c>
      <c r="Y41" s="27">
        <v>0</v>
      </c>
      <c r="Z41" s="27">
        <v>0</v>
      </c>
      <c r="AA41" s="27">
        <f t="shared" si="1"/>
        <v>2361.8571099999999</v>
      </c>
      <c r="AB41" s="27">
        <f t="shared" si="0"/>
        <v>14.168521483525549</v>
      </c>
      <c r="AC41" s="2"/>
    </row>
    <row r="42" spans="1:29" ht="76.5" outlineLevel="4">
      <c r="A42" s="25" t="s">
        <v>206</v>
      </c>
      <c r="B42" s="26" t="s">
        <v>2</v>
      </c>
      <c r="C42" s="26" t="s">
        <v>17</v>
      </c>
      <c r="D42" s="26" t="s">
        <v>24</v>
      </c>
      <c r="E42" s="26" t="s">
        <v>10</v>
      </c>
      <c r="F42" s="26" t="s">
        <v>5</v>
      </c>
      <c r="G42" s="26"/>
      <c r="H42" s="26"/>
      <c r="I42" s="26"/>
      <c r="J42" s="26"/>
      <c r="K42" s="26"/>
      <c r="L42" s="27">
        <v>0</v>
      </c>
      <c r="M42" s="27">
        <v>9835830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1647000</v>
      </c>
      <c r="W42" s="27">
        <f t="shared" si="2"/>
        <v>9835.83</v>
      </c>
      <c r="X42" s="27">
        <v>1629172.08</v>
      </c>
      <c r="Y42" s="27">
        <v>0</v>
      </c>
      <c r="Z42" s="27">
        <v>0</v>
      </c>
      <c r="AA42" s="27">
        <f t="shared" si="1"/>
        <v>1629.1720800000001</v>
      </c>
      <c r="AB42" s="27">
        <f t="shared" si="0"/>
        <v>16.563646179325993</v>
      </c>
      <c r="AC42" s="2"/>
    </row>
    <row r="43" spans="1:29" ht="25.5" outlineLevel="5">
      <c r="A43" s="25" t="s">
        <v>207</v>
      </c>
      <c r="B43" s="26" t="s">
        <v>2</v>
      </c>
      <c r="C43" s="26" t="s">
        <v>17</v>
      </c>
      <c r="D43" s="26" t="s">
        <v>24</v>
      </c>
      <c r="E43" s="26" t="s">
        <v>19</v>
      </c>
      <c r="F43" s="26" t="s">
        <v>5</v>
      </c>
      <c r="G43" s="26"/>
      <c r="H43" s="26"/>
      <c r="I43" s="26"/>
      <c r="J43" s="26"/>
      <c r="K43" s="26"/>
      <c r="L43" s="27">
        <v>0</v>
      </c>
      <c r="M43" s="27">
        <v>9835830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1647000</v>
      </c>
      <c r="W43" s="27">
        <f t="shared" si="2"/>
        <v>9835.83</v>
      </c>
      <c r="X43" s="27">
        <v>1629172.08</v>
      </c>
      <c r="Y43" s="27">
        <v>0</v>
      </c>
      <c r="Z43" s="27">
        <v>0</v>
      </c>
      <c r="AA43" s="27">
        <f t="shared" si="1"/>
        <v>1629.1720800000001</v>
      </c>
      <c r="AB43" s="27">
        <f t="shared" si="0"/>
        <v>16.563646179325993</v>
      </c>
      <c r="AC43" s="2"/>
    </row>
    <row r="44" spans="1:29" ht="38.25" outlineLevel="4">
      <c r="A44" s="25" t="s">
        <v>197</v>
      </c>
      <c r="B44" s="26" t="s">
        <v>2</v>
      </c>
      <c r="C44" s="26" t="s">
        <v>17</v>
      </c>
      <c r="D44" s="26" t="s">
        <v>24</v>
      </c>
      <c r="E44" s="26" t="s">
        <v>12</v>
      </c>
      <c r="F44" s="26" t="s">
        <v>5</v>
      </c>
      <c r="G44" s="26"/>
      <c r="H44" s="26"/>
      <c r="I44" s="26"/>
      <c r="J44" s="26"/>
      <c r="K44" s="26"/>
      <c r="L44" s="27">
        <v>0</v>
      </c>
      <c r="M44" s="27">
        <v>6833920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742290.12</v>
      </c>
      <c r="W44" s="27">
        <f t="shared" si="2"/>
        <v>6833.92</v>
      </c>
      <c r="X44" s="27">
        <v>732685.03</v>
      </c>
      <c r="Y44" s="27">
        <v>0</v>
      </c>
      <c r="Z44" s="27">
        <v>0</v>
      </c>
      <c r="AA44" s="27">
        <f t="shared" si="1"/>
        <v>732.68502999999998</v>
      </c>
      <c r="AB44" s="27">
        <f t="shared" si="0"/>
        <v>10.721299488434163</v>
      </c>
      <c r="AC44" s="2"/>
    </row>
    <row r="45" spans="1:29" ht="38.25" outlineLevel="5">
      <c r="A45" s="25" t="s">
        <v>198</v>
      </c>
      <c r="B45" s="26" t="s">
        <v>2</v>
      </c>
      <c r="C45" s="26" t="s">
        <v>17</v>
      </c>
      <c r="D45" s="26" t="s">
        <v>24</v>
      </c>
      <c r="E45" s="26" t="s">
        <v>13</v>
      </c>
      <c r="F45" s="26" t="s">
        <v>5</v>
      </c>
      <c r="G45" s="26"/>
      <c r="H45" s="26"/>
      <c r="I45" s="26"/>
      <c r="J45" s="26"/>
      <c r="K45" s="26"/>
      <c r="L45" s="27">
        <v>0</v>
      </c>
      <c r="M45" s="27">
        <v>6833920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742290.12</v>
      </c>
      <c r="W45" s="27">
        <f t="shared" si="2"/>
        <v>6833.92</v>
      </c>
      <c r="X45" s="27">
        <v>732685.03</v>
      </c>
      <c r="Y45" s="27">
        <v>0</v>
      </c>
      <c r="Z45" s="27">
        <v>0</v>
      </c>
      <c r="AA45" s="27">
        <f t="shared" si="1"/>
        <v>732.68502999999998</v>
      </c>
      <c r="AB45" s="27">
        <f t="shared" si="0"/>
        <v>10.721299488434163</v>
      </c>
      <c r="AC45" s="2"/>
    </row>
    <row r="46" spans="1:29" ht="38.25" outlineLevel="3">
      <c r="A46" s="25" t="s">
        <v>210</v>
      </c>
      <c r="B46" s="26" t="s">
        <v>2</v>
      </c>
      <c r="C46" s="26" t="s">
        <v>17</v>
      </c>
      <c r="D46" s="26" t="s">
        <v>25</v>
      </c>
      <c r="E46" s="26" t="s">
        <v>5</v>
      </c>
      <c r="F46" s="26" t="s">
        <v>5</v>
      </c>
      <c r="G46" s="26"/>
      <c r="H46" s="26"/>
      <c r="I46" s="26"/>
      <c r="J46" s="26"/>
      <c r="K46" s="26"/>
      <c r="L46" s="27">
        <v>0</v>
      </c>
      <c r="M46" s="27">
        <v>1786310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646976.9</v>
      </c>
      <c r="W46" s="27">
        <f t="shared" si="2"/>
        <v>1786.31</v>
      </c>
      <c r="X46" s="27">
        <v>646976.9</v>
      </c>
      <c r="Y46" s="27">
        <v>0</v>
      </c>
      <c r="Z46" s="27">
        <v>0</v>
      </c>
      <c r="AA46" s="27">
        <f t="shared" si="1"/>
        <v>646.9769</v>
      </c>
      <c r="AB46" s="27">
        <f t="shared" si="0"/>
        <v>36.218623867077945</v>
      </c>
      <c r="AC46" s="2"/>
    </row>
    <row r="47" spans="1:29" ht="38.25" outlineLevel="4">
      <c r="A47" s="25" t="s">
        <v>197</v>
      </c>
      <c r="B47" s="26" t="s">
        <v>2</v>
      </c>
      <c r="C47" s="26" t="s">
        <v>17</v>
      </c>
      <c r="D47" s="26" t="s">
        <v>25</v>
      </c>
      <c r="E47" s="26" t="s">
        <v>12</v>
      </c>
      <c r="F47" s="26" t="s">
        <v>5</v>
      </c>
      <c r="G47" s="26"/>
      <c r="H47" s="26"/>
      <c r="I47" s="26"/>
      <c r="J47" s="26"/>
      <c r="K47" s="26"/>
      <c r="L47" s="27">
        <v>0</v>
      </c>
      <c r="M47" s="27">
        <v>1786310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646976.9</v>
      </c>
      <c r="W47" s="27">
        <f t="shared" si="2"/>
        <v>1786.31</v>
      </c>
      <c r="X47" s="27">
        <v>646976.9</v>
      </c>
      <c r="Y47" s="27">
        <v>0</v>
      </c>
      <c r="Z47" s="27">
        <v>0</v>
      </c>
      <c r="AA47" s="27">
        <f t="shared" si="1"/>
        <v>646.9769</v>
      </c>
      <c r="AB47" s="27">
        <f t="shared" si="0"/>
        <v>36.218623867077945</v>
      </c>
      <c r="AC47" s="2"/>
    </row>
    <row r="48" spans="1:29" ht="38.25" outlineLevel="5">
      <c r="A48" s="25" t="s">
        <v>202</v>
      </c>
      <c r="B48" s="26" t="s">
        <v>2</v>
      </c>
      <c r="C48" s="26" t="s">
        <v>17</v>
      </c>
      <c r="D48" s="26" t="s">
        <v>25</v>
      </c>
      <c r="E48" s="26" t="s">
        <v>13</v>
      </c>
      <c r="F48" s="26" t="s">
        <v>5</v>
      </c>
      <c r="G48" s="26"/>
      <c r="H48" s="26"/>
      <c r="I48" s="26"/>
      <c r="J48" s="26"/>
      <c r="K48" s="26"/>
      <c r="L48" s="27">
        <v>0</v>
      </c>
      <c r="M48" s="27">
        <v>1786310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646976.9</v>
      </c>
      <c r="W48" s="27">
        <f t="shared" si="2"/>
        <v>1786.31</v>
      </c>
      <c r="X48" s="27">
        <v>646976.9</v>
      </c>
      <c r="Y48" s="27">
        <v>0</v>
      </c>
      <c r="Z48" s="27">
        <v>0</v>
      </c>
      <c r="AA48" s="27">
        <f t="shared" si="1"/>
        <v>646.9769</v>
      </c>
      <c r="AB48" s="27">
        <f t="shared" si="0"/>
        <v>36.218623867077945</v>
      </c>
      <c r="AC48" s="2"/>
    </row>
    <row r="49" spans="1:29" ht="25.5" outlineLevel="3">
      <c r="A49" s="25" t="s">
        <v>214</v>
      </c>
      <c r="B49" s="26" t="s">
        <v>2</v>
      </c>
      <c r="C49" s="26" t="s">
        <v>17</v>
      </c>
      <c r="D49" s="26" t="s">
        <v>26</v>
      </c>
      <c r="E49" s="26" t="s">
        <v>5</v>
      </c>
      <c r="F49" s="26" t="s">
        <v>5</v>
      </c>
      <c r="G49" s="26"/>
      <c r="H49" s="26"/>
      <c r="I49" s="26"/>
      <c r="J49" s="26"/>
      <c r="K49" s="26"/>
      <c r="L49" s="27">
        <v>0</v>
      </c>
      <c r="M49" s="27">
        <v>18482910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3295572.94</v>
      </c>
      <c r="W49" s="27">
        <f t="shared" si="2"/>
        <v>18482.91</v>
      </c>
      <c r="X49" s="27">
        <v>3230178.54</v>
      </c>
      <c r="Y49" s="27">
        <v>0</v>
      </c>
      <c r="Z49" s="27">
        <v>0</v>
      </c>
      <c r="AA49" s="27">
        <f t="shared" si="1"/>
        <v>3230.1785399999999</v>
      </c>
      <c r="AB49" s="27">
        <f t="shared" si="0"/>
        <v>17.476569111682089</v>
      </c>
      <c r="AC49" s="2"/>
    </row>
    <row r="50" spans="1:29" ht="76.5" outlineLevel="4">
      <c r="A50" s="25" t="s">
        <v>195</v>
      </c>
      <c r="B50" s="26" t="s">
        <v>2</v>
      </c>
      <c r="C50" s="26" t="s">
        <v>17</v>
      </c>
      <c r="D50" s="26" t="s">
        <v>26</v>
      </c>
      <c r="E50" s="26" t="s">
        <v>10</v>
      </c>
      <c r="F50" s="26" t="s">
        <v>5</v>
      </c>
      <c r="G50" s="26"/>
      <c r="H50" s="26"/>
      <c r="I50" s="26"/>
      <c r="J50" s="26"/>
      <c r="K50" s="26"/>
      <c r="L50" s="27">
        <v>0</v>
      </c>
      <c r="M50" s="27">
        <v>9732730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1930800</v>
      </c>
      <c r="W50" s="27">
        <f t="shared" si="2"/>
        <v>9732.73</v>
      </c>
      <c r="X50" s="27">
        <v>1866675</v>
      </c>
      <c r="Y50" s="27">
        <v>0</v>
      </c>
      <c r="Z50" s="27">
        <v>0</v>
      </c>
      <c r="AA50" s="27">
        <f t="shared" si="1"/>
        <v>1866.675</v>
      </c>
      <c r="AB50" s="27">
        <f t="shared" si="0"/>
        <v>19.179356665601532</v>
      </c>
      <c r="AC50" s="2"/>
    </row>
    <row r="51" spans="1:29" ht="25.5" outlineLevel="5">
      <c r="A51" s="25" t="s">
        <v>209</v>
      </c>
      <c r="B51" s="26" t="s">
        <v>2</v>
      </c>
      <c r="C51" s="26" t="s">
        <v>17</v>
      </c>
      <c r="D51" s="26" t="s">
        <v>26</v>
      </c>
      <c r="E51" s="26" t="s">
        <v>19</v>
      </c>
      <c r="F51" s="26" t="s">
        <v>5</v>
      </c>
      <c r="G51" s="26"/>
      <c r="H51" s="26"/>
      <c r="I51" s="26"/>
      <c r="J51" s="26"/>
      <c r="K51" s="26"/>
      <c r="L51" s="27">
        <v>0</v>
      </c>
      <c r="M51" s="27">
        <v>9732730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1930800</v>
      </c>
      <c r="W51" s="27">
        <f t="shared" si="2"/>
        <v>9732.73</v>
      </c>
      <c r="X51" s="27">
        <v>1866675</v>
      </c>
      <c r="Y51" s="27">
        <v>0</v>
      </c>
      <c r="Z51" s="27">
        <v>0</v>
      </c>
      <c r="AA51" s="27">
        <f t="shared" si="1"/>
        <v>1866.675</v>
      </c>
      <c r="AB51" s="27">
        <f t="shared" si="0"/>
        <v>19.179356665601532</v>
      </c>
      <c r="AC51" s="2"/>
    </row>
    <row r="52" spans="1:29" ht="38.25" outlineLevel="4">
      <c r="A52" s="25" t="s">
        <v>215</v>
      </c>
      <c r="B52" s="26" t="s">
        <v>2</v>
      </c>
      <c r="C52" s="26" t="s">
        <v>17</v>
      </c>
      <c r="D52" s="26" t="s">
        <v>26</v>
      </c>
      <c r="E52" s="26" t="s">
        <v>12</v>
      </c>
      <c r="F52" s="26" t="s">
        <v>5</v>
      </c>
      <c r="G52" s="26"/>
      <c r="H52" s="26"/>
      <c r="I52" s="26"/>
      <c r="J52" s="26"/>
      <c r="K52" s="26"/>
      <c r="L52" s="27">
        <v>0</v>
      </c>
      <c r="M52" s="27">
        <v>8750180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1364772.94</v>
      </c>
      <c r="W52" s="27">
        <f t="shared" si="2"/>
        <v>8750.18</v>
      </c>
      <c r="X52" s="27">
        <v>1363503.54</v>
      </c>
      <c r="Y52" s="27">
        <v>0</v>
      </c>
      <c r="Z52" s="27">
        <v>0</v>
      </c>
      <c r="AA52" s="27">
        <f t="shared" si="1"/>
        <v>1363.5035399999999</v>
      </c>
      <c r="AB52" s="27">
        <f t="shared" si="0"/>
        <v>15.582577044129376</v>
      </c>
      <c r="AC52" s="2"/>
    </row>
    <row r="53" spans="1:29" ht="38.25" outlineLevel="5">
      <c r="A53" s="25" t="s">
        <v>216</v>
      </c>
      <c r="B53" s="26" t="s">
        <v>2</v>
      </c>
      <c r="C53" s="26" t="s">
        <v>17</v>
      </c>
      <c r="D53" s="26" t="s">
        <v>26</v>
      </c>
      <c r="E53" s="26" t="s">
        <v>13</v>
      </c>
      <c r="F53" s="26" t="s">
        <v>5</v>
      </c>
      <c r="G53" s="26"/>
      <c r="H53" s="26"/>
      <c r="I53" s="26"/>
      <c r="J53" s="26"/>
      <c r="K53" s="26"/>
      <c r="L53" s="27">
        <v>0</v>
      </c>
      <c r="M53" s="27">
        <v>8750180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1364772.94</v>
      </c>
      <c r="W53" s="27">
        <f t="shared" si="2"/>
        <v>8750.18</v>
      </c>
      <c r="X53" s="27">
        <v>1363503.54</v>
      </c>
      <c r="Y53" s="27">
        <v>0</v>
      </c>
      <c r="Z53" s="27">
        <v>0</v>
      </c>
      <c r="AA53" s="27">
        <f t="shared" si="1"/>
        <v>1363.5035399999999</v>
      </c>
      <c r="AB53" s="27">
        <f t="shared" si="0"/>
        <v>15.582577044129376</v>
      </c>
      <c r="AC53" s="2"/>
    </row>
    <row r="54" spans="1:29" ht="38.25" outlineLevel="3">
      <c r="A54" s="25" t="s">
        <v>210</v>
      </c>
      <c r="B54" s="26" t="s">
        <v>2</v>
      </c>
      <c r="C54" s="26" t="s">
        <v>17</v>
      </c>
      <c r="D54" s="26" t="s">
        <v>27</v>
      </c>
      <c r="E54" s="26" t="s">
        <v>5</v>
      </c>
      <c r="F54" s="26" t="s">
        <v>5</v>
      </c>
      <c r="G54" s="26"/>
      <c r="H54" s="26"/>
      <c r="I54" s="26"/>
      <c r="J54" s="26"/>
      <c r="K54" s="26"/>
      <c r="L54" s="27">
        <v>0</v>
      </c>
      <c r="M54" s="27">
        <v>2769840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908712.81</v>
      </c>
      <c r="W54" s="27">
        <f t="shared" si="2"/>
        <v>2769.84</v>
      </c>
      <c r="X54" s="27">
        <v>908712.81</v>
      </c>
      <c r="Y54" s="27">
        <v>0</v>
      </c>
      <c r="Z54" s="27">
        <v>0</v>
      </c>
      <c r="AA54" s="27">
        <f t="shared" si="1"/>
        <v>908.7128100000001</v>
      </c>
      <c r="AB54" s="27">
        <f t="shared" si="0"/>
        <v>32.807411619443727</v>
      </c>
      <c r="AC54" s="2"/>
    </row>
    <row r="55" spans="1:29" ht="76.5" outlineLevel="4">
      <c r="A55" s="25" t="s">
        <v>217</v>
      </c>
      <c r="B55" s="26" t="s">
        <v>2</v>
      </c>
      <c r="C55" s="26" t="s">
        <v>17</v>
      </c>
      <c r="D55" s="26" t="s">
        <v>27</v>
      </c>
      <c r="E55" s="26" t="s">
        <v>10</v>
      </c>
      <c r="F55" s="26" t="s">
        <v>5</v>
      </c>
      <c r="G55" s="26"/>
      <c r="H55" s="26"/>
      <c r="I55" s="26"/>
      <c r="J55" s="26"/>
      <c r="K55" s="26"/>
      <c r="L55" s="27">
        <v>0</v>
      </c>
      <c r="M55" s="27">
        <v>1122580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278740</v>
      </c>
      <c r="W55" s="27">
        <f t="shared" si="2"/>
        <v>1122.58</v>
      </c>
      <c r="X55" s="27">
        <v>278740</v>
      </c>
      <c r="Y55" s="27">
        <v>0</v>
      </c>
      <c r="Z55" s="27">
        <v>0</v>
      </c>
      <c r="AA55" s="27">
        <f t="shared" si="1"/>
        <v>278.74</v>
      </c>
      <c r="AB55" s="27">
        <f t="shared" si="0"/>
        <v>24.830301626610133</v>
      </c>
      <c r="AC55" s="2"/>
    </row>
    <row r="56" spans="1:29" ht="25.5" outlineLevel="5">
      <c r="A56" s="25" t="s">
        <v>207</v>
      </c>
      <c r="B56" s="26" t="s">
        <v>2</v>
      </c>
      <c r="C56" s="26" t="s">
        <v>17</v>
      </c>
      <c r="D56" s="26" t="s">
        <v>27</v>
      </c>
      <c r="E56" s="26" t="s">
        <v>19</v>
      </c>
      <c r="F56" s="26" t="s">
        <v>5</v>
      </c>
      <c r="G56" s="26"/>
      <c r="H56" s="26"/>
      <c r="I56" s="26"/>
      <c r="J56" s="26"/>
      <c r="K56" s="26"/>
      <c r="L56" s="27">
        <v>0</v>
      </c>
      <c r="M56" s="27">
        <v>1122580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278740</v>
      </c>
      <c r="W56" s="27">
        <f t="shared" si="2"/>
        <v>1122.58</v>
      </c>
      <c r="X56" s="27">
        <v>278740</v>
      </c>
      <c r="Y56" s="27">
        <v>0</v>
      </c>
      <c r="Z56" s="27">
        <v>0</v>
      </c>
      <c r="AA56" s="27">
        <f t="shared" si="1"/>
        <v>278.74</v>
      </c>
      <c r="AB56" s="27">
        <f t="shared" si="0"/>
        <v>24.830301626610133</v>
      </c>
      <c r="AC56" s="2"/>
    </row>
    <row r="57" spans="1:29" ht="38.25" outlineLevel="4">
      <c r="A57" s="25" t="s">
        <v>197</v>
      </c>
      <c r="B57" s="26" t="s">
        <v>2</v>
      </c>
      <c r="C57" s="26" t="s">
        <v>17</v>
      </c>
      <c r="D57" s="26" t="s">
        <v>27</v>
      </c>
      <c r="E57" s="26" t="s">
        <v>12</v>
      </c>
      <c r="F57" s="26" t="s">
        <v>5</v>
      </c>
      <c r="G57" s="26"/>
      <c r="H57" s="26"/>
      <c r="I57" s="26"/>
      <c r="J57" s="26"/>
      <c r="K57" s="26"/>
      <c r="L57" s="27">
        <v>0</v>
      </c>
      <c r="M57" s="27">
        <v>1647260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629972.81000000006</v>
      </c>
      <c r="W57" s="27">
        <f t="shared" si="2"/>
        <v>1647.26</v>
      </c>
      <c r="X57" s="27">
        <v>629972.81000000006</v>
      </c>
      <c r="Y57" s="27">
        <v>0</v>
      </c>
      <c r="Z57" s="27">
        <v>0</v>
      </c>
      <c r="AA57" s="27">
        <f t="shared" si="1"/>
        <v>629.97281000000009</v>
      </c>
      <c r="AB57" s="27">
        <f t="shared" si="0"/>
        <v>38.243677986474516</v>
      </c>
      <c r="AC57" s="2"/>
    </row>
    <row r="58" spans="1:29" ht="38.25" outlineLevel="5">
      <c r="A58" s="25" t="s">
        <v>202</v>
      </c>
      <c r="B58" s="26" t="s">
        <v>2</v>
      </c>
      <c r="C58" s="26" t="s">
        <v>17</v>
      </c>
      <c r="D58" s="26" t="s">
        <v>27</v>
      </c>
      <c r="E58" s="26" t="s">
        <v>13</v>
      </c>
      <c r="F58" s="26" t="s">
        <v>5</v>
      </c>
      <c r="G58" s="26"/>
      <c r="H58" s="26"/>
      <c r="I58" s="26"/>
      <c r="J58" s="26"/>
      <c r="K58" s="26"/>
      <c r="L58" s="27">
        <v>0</v>
      </c>
      <c r="M58" s="27">
        <v>1647260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629972.81000000006</v>
      </c>
      <c r="W58" s="27">
        <f t="shared" si="2"/>
        <v>1647.26</v>
      </c>
      <c r="X58" s="27">
        <v>629972.81000000006</v>
      </c>
      <c r="Y58" s="27">
        <v>0</v>
      </c>
      <c r="Z58" s="27">
        <v>0</v>
      </c>
      <c r="AA58" s="27">
        <f t="shared" si="1"/>
        <v>629.97281000000009</v>
      </c>
      <c r="AB58" s="27">
        <f t="shared" si="0"/>
        <v>38.243677986474516</v>
      </c>
      <c r="AC58" s="2"/>
    </row>
    <row r="59" spans="1:29" ht="63.75" outlineLevel="3">
      <c r="A59" s="25" t="s">
        <v>218</v>
      </c>
      <c r="B59" s="26" t="s">
        <v>2</v>
      </c>
      <c r="C59" s="26" t="s">
        <v>17</v>
      </c>
      <c r="D59" s="26" t="s">
        <v>28</v>
      </c>
      <c r="E59" s="26" t="s">
        <v>5</v>
      </c>
      <c r="F59" s="26" t="s">
        <v>5</v>
      </c>
      <c r="G59" s="26"/>
      <c r="H59" s="26"/>
      <c r="I59" s="26"/>
      <c r="J59" s="26"/>
      <c r="K59" s="26"/>
      <c r="L59" s="27">
        <v>0</v>
      </c>
      <c r="M59" s="27">
        <v>28667600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6374246</v>
      </c>
      <c r="W59" s="27">
        <f t="shared" si="2"/>
        <v>28667.599999999999</v>
      </c>
      <c r="X59" s="27">
        <v>6290428.9500000002</v>
      </c>
      <c r="Y59" s="27">
        <v>0</v>
      </c>
      <c r="Z59" s="27">
        <v>0</v>
      </c>
      <c r="AA59" s="27">
        <f t="shared" si="1"/>
        <v>6290.4289500000004</v>
      </c>
      <c r="AB59" s="27">
        <f t="shared" si="0"/>
        <v>21.942642390712862</v>
      </c>
      <c r="AC59" s="2"/>
    </row>
    <row r="60" spans="1:29" ht="76.5" outlineLevel="4">
      <c r="A60" s="25" t="s">
        <v>206</v>
      </c>
      <c r="B60" s="26" t="s">
        <v>2</v>
      </c>
      <c r="C60" s="26" t="s">
        <v>17</v>
      </c>
      <c r="D60" s="26" t="s">
        <v>28</v>
      </c>
      <c r="E60" s="26" t="s">
        <v>10</v>
      </c>
      <c r="F60" s="26" t="s">
        <v>5</v>
      </c>
      <c r="G60" s="26"/>
      <c r="H60" s="26"/>
      <c r="I60" s="26"/>
      <c r="J60" s="26"/>
      <c r="K60" s="26"/>
      <c r="L60" s="27">
        <v>0</v>
      </c>
      <c r="M60" s="27">
        <v>28343700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6374246</v>
      </c>
      <c r="W60" s="27">
        <f t="shared" si="2"/>
        <v>28343.7</v>
      </c>
      <c r="X60" s="27">
        <v>6290428.9500000002</v>
      </c>
      <c r="Y60" s="27">
        <v>0</v>
      </c>
      <c r="Z60" s="27">
        <v>0</v>
      </c>
      <c r="AA60" s="27">
        <f t="shared" si="1"/>
        <v>6290.4289500000004</v>
      </c>
      <c r="AB60" s="27">
        <f t="shared" si="0"/>
        <v>22.193393770044135</v>
      </c>
      <c r="AC60" s="2"/>
    </row>
    <row r="61" spans="1:29" ht="25.5" outlineLevel="5">
      <c r="A61" s="25" t="s">
        <v>207</v>
      </c>
      <c r="B61" s="26" t="s">
        <v>2</v>
      </c>
      <c r="C61" s="26" t="s">
        <v>17</v>
      </c>
      <c r="D61" s="26" t="s">
        <v>28</v>
      </c>
      <c r="E61" s="26" t="s">
        <v>19</v>
      </c>
      <c r="F61" s="26" t="s">
        <v>5</v>
      </c>
      <c r="G61" s="26"/>
      <c r="H61" s="26"/>
      <c r="I61" s="26"/>
      <c r="J61" s="26"/>
      <c r="K61" s="26"/>
      <c r="L61" s="27">
        <v>0</v>
      </c>
      <c r="M61" s="27">
        <v>28343700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6374246</v>
      </c>
      <c r="W61" s="27">
        <f t="shared" si="2"/>
        <v>28343.7</v>
      </c>
      <c r="X61" s="27">
        <v>6290428.9500000002</v>
      </c>
      <c r="Y61" s="27">
        <v>0</v>
      </c>
      <c r="Z61" s="27">
        <v>0</v>
      </c>
      <c r="AA61" s="27">
        <f t="shared" si="1"/>
        <v>6290.4289500000004</v>
      </c>
      <c r="AB61" s="27">
        <f t="shared" si="0"/>
        <v>22.193393770044135</v>
      </c>
      <c r="AC61" s="2"/>
    </row>
    <row r="62" spans="1:29" ht="38.25" outlineLevel="4">
      <c r="A62" s="25" t="s">
        <v>197</v>
      </c>
      <c r="B62" s="26" t="s">
        <v>2</v>
      </c>
      <c r="C62" s="26" t="s">
        <v>17</v>
      </c>
      <c r="D62" s="26" t="s">
        <v>28</v>
      </c>
      <c r="E62" s="26" t="s">
        <v>12</v>
      </c>
      <c r="F62" s="26" t="s">
        <v>5</v>
      </c>
      <c r="G62" s="26"/>
      <c r="H62" s="26"/>
      <c r="I62" s="26"/>
      <c r="J62" s="26"/>
      <c r="K62" s="26"/>
      <c r="L62" s="27">
        <v>0</v>
      </c>
      <c r="M62" s="27">
        <v>323900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f t="shared" si="2"/>
        <v>323.89999999999998</v>
      </c>
      <c r="X62" s="27">
        <v>0</v>
      </c>
      <c r="Y62" s="27">
        <v>0</v>
      </c>
      <c r="Z62" s="27">
        <v>0</v>
      </c>
      <c r="AA62" s="27">
        <f t="shared" si="1"/>
        <v>0</v>
      </c>
      <c r="AB62" s="27">
        <f t="shared" si="0"/>
        <v>0</v>
      </c>
      <c r="AC62" s="2"/>
    </row>
    <row r="63" spans="1:29" ht="38.25" outlineLevel="5">
      <c r="A63" s="25" t="s">
        <v>198</v>
      </c>
      <c r="B63" s="26" t="s">
        <v>2</v>
      </c>
      <c r="C63" s="26" t="s">
        <v>17</v>
      </c>
      <c r="D63" s="26" t="s">
        <v>28</v>
      </c>
      <c r="E63" s="26" t="s">
        <v>13</v>
      </c>
      <c r="F63" s="26" t="s">
        <v>5</v>
      </c>
      <c r="G63" s="26"/>
      <c r="H63" s="26"/>
      <c r="I63" s="26"/>
      <c r="J63" s="26"/>
      <c r="K63" s="26"/>
      <c r="L63" s="27">
        <v>0</v>
      </c>
      <c r="M63" s="27">
        <v>323900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f t="shared" si="2"/>
        <v>323.89999999999998</v>
      </c>
      <c r="X63" s="27">
        <v>0</v>
      </c>
      <c r="Y63" s="27">
        <v>0</v>
      </c>
      <c r="Z63" s="27">
        <v>0</v>
      </c>
      <c r="AA63" s="27">
        <f t="shared" si="1"/>
        <v>0</v>
      </c>
      <c r="AB63" s="27">
        <f t="shared" si="0"/>
        <v>0</v>
      </c>
      <c r="AC63" s="2"/>
    </row>
    <row r="64" spans="1:29" outlineLevel="3">
      <c r="A64" s="25" t="s">
        <v>208</v>
      </c>
      <c r="B64" s="26" t="s">
        <v>2</v>
      </c>
      <c r="C64" s="26" t="s">
        <v>17</v>
      </c>
      <c r="D64" s="26" t="s">
        <v>29</v>
      </c>
      <c r="E64" s="26" t="s">
        <v>5</v>
      </c>
      <c r="F64" s="26" t="s">
        <v>5</v>
      </c>
      <c r="G64" s="26"/>
      <c r="H64" s="26"/>
      <c r="I64" s="26"/>
      <c r="J64" s="26"/>
      <c r="K64" s="26"/>
      <c r="L64" s="27">
        <v>0</v>
      </c>
      <c r="M64" s="27">
        <v>50800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9100</v>
      </c>
      <c r="W64" s="27">
        <f t="shared" si="2"/>
        <v>50.8</v>
      </c>
      <c r="X64" s="27">
        <v>9100</v>
      </c>
      <c r="Y64" s="27">
        <v>0</v>
      </c>
      <c r="Z64" s="27">
        <v>0</v>
      </c>
      <c r="AA64" s="27">
        <f t="shared" si="1"/>
        <v>9.1</v>
      </c>
      <c r="AB64" s="27">
        <f t="shared" si="0"/>
        <v>17.913385826771655</v>
      </c>
      <c r="AC64" s="2"/>
    </row>
    <row r="65" spans="1:29" ht="38.25" outlineLevel="4">
      <c r="A65" s="25" t="s">
        <v>197</v>
      </c>
      <c r="B65" s="26" t="s">
        <v>2</v>
      </c>
      <c r="C65" s="26" t="s">
        <v>17</v>
      </c>
      <c r="D65" s="26" t="s">
        <v>29</v>
      </c>
      <c r="E65" s="26" t="s">
        <v>12</v>
      </c>
      <c r="F65" s="26" t="s">
        <v>5</v>
      </c>
      <c r="G65" s="26"/>
      <c r="H65" s="26"/>
      <c r="I65" s="26"/>
      <c r="J65" s="26"/>
      <c r="K65" s="26"/>
      <c r="L65" s="27">
        <v>0</v>
      </c>
      <c r="M65" s="27">
        <v>50800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9100</v>
      </c>
      <c r="W65" s="27">
        <f t="shared" si="2"/>
        <v>50.8</v>
      </c>
      <c r="X65" s="27">
        <v>9100</v>
      </c>
      <c r="Y65" s="27">
        <v>0</v>
      </c>
      <c r="Z65" s="27">
        <v>0</v>
      </c>
      <c r="AA65" s="27">
        <f t="shared" si="1"/>
        <v>9.1</v>
      </c>
      <c r="AB65" s="27">
        <f t="shared" si="0"/>
        <v>17.913385826771655</v>
      </c>
      <c r="AC65" s="2"/>
    </row>
    <row r="66" spans="1:29" ht="38.25" outlineLevel="5">
      <c r="A66" s="25" t="s">
        <v>202</v>
      </c>
      <c r="B66" s="26" t="s">
        <v>2</v>
      </c>
      <c r="C66" s="26" t="s">
        <v>17</v>
      </c>
      <c r="D66" s="26" t="s">
        <v>29</v>
      </c>
      <c r="E66" s="26" t="s">
        <v>13</v>
      </c>
      <c r="F66" s="26" t="s">
        <v>5</v>
      </c>
      <c r="G66" s="26"/>
      <c r="H66" s="26"/>
      <c r="I66" s="26"/>
      <c r="J66" s="26"/>
      <c r="K66" s="26"/>
      <c r="L66" s="27">
        <v>0</v>
      </c>
      <c r="M66" s="27">
        <v>50800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9100</v>
      </c>
      <c r="W66" s="27">
        <f t="shared" si="2"/>
        <v>50.8</v>
      </c>
      <c r="X66" s="27">
        <v>9100</v>
      </c>
      <c r="Y66" s="27">
        <v>0</v>
      </c>
      <c r="Z66" s="27">
        <v>0</v>
      </c>
      <c r="AA66" s="27">
        <f t="shared" si="1"/>
        <v>9.1</v>
      </c>
      <c r="AB66" s="27">
        <f t="shared" si="0"/>
        <v>17.913385826771655</v>
      </c>
      <c r="AC66" s="2"/>
    </row>
    <row r="67" spans="1:29" outlineLevel="3">
      <c r="A67" s="25" t="s">
        <v>213</v>
      </c>
      <c r="B67" s="26" t="s">
        <v>2</v>
      </c>
      <c r="C67" s="26" t="s">
        <v>17</v>
      </c>
      <c r="D67" s="26" t="s">
        <v>30</v>
      </c>
      <c r="E67" s="26" t="s">
        <v>5</v>
      </c>
      <c r="F67" s="26" t="s">
        <v>5</v>
      </c>
      <c r="G67" s="26"/>
      <c r="H67" s="26"/>
      <c r="I67" s="26"/>
      <c r="J67" s="26"/>
      <c r="K67" s="26"/>
      <c r="L67" s="27">
        <v>0</v>
      </c>
      <c r="M67" s="27">
        <v>109340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10431</v>
      </c>
      <c r="W67" s="27">
        <f t="shared" si="2"/>
        <v>109.34</v>
      </c>
      <c r="X67" s="27">
        <v>10431</v>
      </c>
      <c r="Y67" s="27">
        <v>0</v>
      </c>
      <c r="Z67" s="27">
        <v>0</v>
      </c>
      <c r="AA67" s="27">
        <f t="shared" si="1"/>
        <v>10.430999999999999</v>
      </c>
      <c r="AB67" s="27">
        <f t="shared" si="0"/>
        <v>9.5399670751783425</v>
      </c>
      <c r="AC67" s="2"/>
    </row>
    <row r="68" spans="1:29" ht="38.25" outlineLevel="4">
      <c r="A68" s="25" t="s">
        <v>201</v>
      </c>
      <c r="B68" s="26" t="s">
        <v>2</v>
      </c>
      <c r="C68" s="26" t="s">
        <v>17</v>
      </c>
      <c r="D68" s="26" t="s">
        <v>30</v>
      </c>
      <c r="E68" s="26" t="s">
        <v>12</v>
      </c>
      <c r="F68" s="26" t="s">
        <v>5</v>
      </c>
      <c r="G68" s="26"/>
      <c r="H68" s="26"/>
      <c r="I68" s="26"/>
      <c r="J68" s="26"/>
      <c r="K68" s="26"/>
      <c r="L68" s="27">
        <v>0</v>
      </c>
      <c r="M68" s="27">
        <v>109340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10431</v>
      </c>
      <c r="W68" s="27">
        <f t="shared" si="2"/>
        <v>109.34</v>
      </c>
      <c r="X68" s="27">
        <v>10431</v>
      </c>
      <c r="Y68" s="27">
        <v>0</v>
      </c>
      <c r="Z68" s="27">
        <v>0</v>
      </c>
      <c r="AA68" s="27">
        <f t="shared" si="1"/>
        <v>10.430999999999999</v>
      </c>
      <c r="AB68" s="27">
        <f t="shared" si="0"/>
        <v>9.5399670751783425</v>
      </c>
      <c r="AC68" s="2"/>
    </row>
    <row r="69" spans="1:29" ht="38.25" outlineLevel="5">
      <c r="A69" s="25" t="s">
        <v>198</v>
      </c>
      <c r="B69" s="26" t="s">
        <v>2</v>
      </c>
      <c r="C69" s="26" t="s">
        <v>17</v>
      </c>
      <c r="D69" s="26" t="s">
        <v>30</v>
      </c>
      <c r="E69" s="26" t="s">
        <v>13</v>
      </c>
      <c r="F69" s="26" t="s">
        <v>5</v>
      </c>
      <c r="G69" s="26"/>
      <c r="H69" s="26"/>
      <c r="I69" s="26"/>
      <c r="J69" s="26"/>
      <c r="K69" s="26"/>
      <c r="L69" s="27">
        <v>0</v>
      </c>
      <c r="M69" s="27">
        <v>109340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10431</v>
      </c>
      <c r="W69" s="27">
        <f t="shared" si="2"/>
        <v>109.34</v>
      </c>
      <c r="X69" s="27">
        <v>10431</v>
      </c>
      <c r="Y69" s="27">
        <v>0</v>
      </c>
      <c r="Z69" s="27">
        <v>0</v>
      </c>
      <c r="AA69" s="27">
        <f t="shared" si="1"/>
        <v>10.430999999999999</v>
      </c>
      <c r="AB69" s="27">
        <f t="shared" si="0"/>
        <v>9.5399670751783425</v>
      </c>
      <c r="AC69" s="2"/>
    </row>
    <row r="70" spans="1:29" ht="25.5" outlineLevel="3">
      <c r="A70" s="25" t="s">
        <v>219</v>
      </c>
      <c r="B70" s="26" t="s">
        <v>2</v>
      </c>
      <c r="C70" s="26" t="s">
        <v>17</v>
      </c>
      <c r="D70" s="26" t="s">
        <v>31</v>
      </c>
      <c r="E70" s="26" t="s">
        <v>5</v>
      </c>
      <c r="F70" s="26" t="s">
        <v>5</v>
      </c>
      <c r="G70" s="26"/>
      <c r="H70" s="26"/>
      <c r="I70" s="26"/>
      <c r="J70" s="26"/>
      <c r="K70" s="26"/>
      <c r="L70" s="27">
        <v>0</v>
      </c>
      <c r="M70" s="27">
        <v>650170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14587.5</v>
      </c>
      <c r="W70" s="27">
        <f t="shared" si="2"/>
        <v>650.16999999999996</v>
      </c>
      <c r="X70" s="27">
        <v>14587.5</v>
      </c>
      <c r="Y70" s="27">
        <v>0</v>
      </c>
      <c r="Z70" s="27">
        <v>0</v>
      </c>
      <c r="AA70" s="27">
        <f t="shared" si="1"/>
        <v>14.5875</v>
      </c>
      <c r="AB70" s="27">
        <f t="shared" si="0"/>
        <v>2.2436439700386055</v>
      </c>
      <c r="AC70" s="2"/>
    </row>
    <row r="71" spans="1:29" ht="38.25" outlineLevel="4">
      <c r="A71" s="25" t="s">
        <v>201</v>
      </c>
      <c r="B71" s="26" t="s">
        <v>2</v>
      </c>
      <c r="C71" s="26" t="s">
        <v>17</v>
      </c>
      <c r="D71" s="26" t="s">
        <v>31</v>
      </c>
      <c r="E71" s="26" t="s">
        <v>12</v>
      </c>
      <c r="F71" s="26" t="s">
        <v>5</v>
      </c>
      <c r="G71" s="26"/>
      <c r="H71" s="26"/>
      <c r="I71" s="26"/>
      <c r="J71" s="26"/>
      <c r="K71" s="26"/>
      <c r="L71" s="27">
        <v>0</v>
      </c>
      <c r="M71" s="27">
        <v>650170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14587.5</v>
      </c>
      <c r="W71" s="27">
        <f t="shared" si="2"/>
        <v>650.16999999999996</v>
      </c>
      <c r="X71" s="27">
        <v>14587.5</v>
      </c>
      <c r="Y71" s="27">
        <v>0</v>
      </c>
      <c r="Z71" s="27">
        <v>0</v>
      </c>
      <c r="AA71" s="27">
        <f t="shared" si="1"/>
        <v>14.5875</v>
      </c>
      <c r="AB71" s="27">
        <f t="shared" si="0"/>
        <v>2.2436439700386055</v>
      </c>
      <c r="AC71" s="2"/>
    </row>
    <row r="72" spans="1:29" ht="38.25" outlineLevel="5">
      <c r="A72" s="25" t="s">
        <v>198</v>
      </c>
      <c r="B72" s="26" t="s">
        <v>2</v>
      </c>
      <c r="C72" s="26" t="s">
        <v>17</v>
      </c>
      <c r="D72" s="26" t="s">
        <v>31</v>
      </c>
      <c r="E72" s="26" t="s">
        <v>13</v>
      </c>
      <c r="F72" s="26" t="s">
        <v>5</v>
      </c>
      <c r="G72" s="26"/>
      <c r="H72" s="26"/>
      <c r="I72" s="26"/>
      <c r="J72" s="26"/>
      <c r="K72" s="26"/>
      <c r="L72" s="27">
        <v>0</v>
      </c>
      <c r="M72" s="27">
        <v>650170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14587.5</v>
      </c>
      <c r="W72" s="27">
        <f t="shared" si="2"/>
        <v>650.16999999999996</v>
      </c>
      <c r="X72" s="27">
        <v>14587.5</v>
      </c>
      <c r="Y72" s="27">
        <v>0</v>
      </c>
      <c r="Z72" s="27">
        <v>0</v>
      </c>
      <c r="AA72" s="27">
        <f t="shared" si="1"/>
        <v>14.5875</v>
      </c>
      <c r="AB72" s="27">
        <f t="shared" si="0"/>
        <v>2.2436439700386055</v>
      </c>
      <c r="AC72" s="2"/>
    </row>
    <row r="73" spans="1:29" ht="25.5" outlineLevel="3">
      <c r="A73" s="25" t="s">
        <v>220</v>
      </c>
      <c r="B73" s="26" t="s">
        <v>2</v>
      </c>
      <c r="C73" s="26" t="s">
        <v>17</v>
      </c>
      <c r="D73" s="26" t="s">
        <v>32</v>
      </c>
      <c r="E73" s="26" t="s">
        <v>5</v>
      </c>
      <c r="F73" s="26" t="s">
        <v>5</v>
      </c>
      <c r="G73" s="26"/>
      <c r="H73" s="26"/>
      <c r="I73" s="26"/>
      <c r="J73" s="26"/>
      <c r="K73" s="26"/>
      <c r="L73" s="27">
        <v>0</v>
      </c>
      <c r="M73" s="27">
        <v>12330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2000</v>
      </c>
      <c r="W73" s="27">
        <f t="shared" si="2"/>
        <v>12.33</v>
      </c>
      <c r="X73" s="27">
        <v>2000</v>
      </c>
      <c r="Y73" s="27">
        <v>0</v>
      </c>
      <c r="Z73" s="27">
        <v>0</v>
      </c>
      <c r="AA73" s="27">
        <f t="shared" si="1"/>
        <v>2</v>
      </c>
      <c r="AB73" s="27">
        <f t="shared" si="0"/>
        <v>16.220600162206001</v>
      </c>
      <c r="AC73" s="2"/>
    </row>
    <row r="74" spans="1:29" ht="38.25" outlineLevel="4">
      <c r="A74" s="25" t="s">
        <v>201</v>
      </c>
      <c r="B74" s="26" t="s">
        <v>2</v>
      </c>
      <c r="C74" s="26" t="s">
        <v>17</v>
      </c>
      <c r="D74" s="26" t="s">
        <v>32</v>
      </c>
      <c r="E74" s="26" t="s">
        <v>12</v>
      </c>
      <c r="F74" s="26" t="s">
        <v>5</v>
      </c>
      <c r="G74" s="26"/>
      <c r="H74" s="26"/>
      <c r="I74" s="26"/>
      <c r="J74" s="26"/>
      <c r="K74" s="26"/>
      <c r="L74" s="27">
        <v>0</v>
      </c>
      <c r="M74" s="27">
        <v>12330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2000</v>
      </c>
      <c r="W74" s="27">
        <f t="shared" si="2"/>
        <v>12.33</v>
      </c>
      <c r="X74" s="27">
        <v>2000</v>
      </c>
      <c r="Y74" s="27">
        <v>0</v>
      </c>
      <c r="Z74" s="27">
        <v>0</v>
      </c>
      <c r="AA74" s="27">
        <f t="shared" si="1"/>
        <v>2</v>
      </c>
      <c r="AB74" s="27">
        <f t="shared" ref="AB74:AB137" si="3">AA74/W74*100</f>
        <v>16.220600162206001</v>
      </c>
      <c r="AC74" s="2"/>
    </row>
    <row r="75" spans="1:29" ht="38.25" outlineLevel="5">
      <c r="A75" s="25" t="s">
        <v>216</v>
      </c>
      <c r="B75" s="26" t="s">
        <v>2</v>
      </c>
      <c r="C75" s="26" t="s">
        <v>17</v>
      </c>
      <c r="D75" s="26" t="s">
        <v>32</v>
      </c>
      <c r="E75" s="26" t="s">
        <v>13</v>
      </c>
      <c r="F75" s="26" t="s">
        <v>5</v>
      </c>
      <c r="G75" s="26"/>
      <c r="H75" s="26"/>
      <c r="I75" s="26"/>
      <c r="J75" s="26"/>
      <c r="K75" s="26"/>
      <c r="L75" s="27">
        <v>0</v>
      </c>
      <c r="M75" s="27">
        <v>12330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2000</v>
      </c>
      <c r="W75" s="27">
        <f t="shared" si="2"/>
        <v>12.33</v>
      </c>
      <c r="X75" s="27">
        <v>2000</v>
      </c>
      <c r="Y75" s="27">
        <v>0</v>
      </c>
      <c r="Z75" s="27">
        <v>0</v>
      </c>
      <c r="AA75" s="27">
        <f t="shared" ref="AA75:AA138" si="4">X75/1000</f>
        <v>2</v>
      </c>
      <c r="AB75" s="27">
        <f t="shared" si="3"/>
        <v>16.220600162206001</v>
      </c>
      <c r="AC75" s="2"/>
    </row>
    <row r="76" spans="1:29" outlineLevel="3">
      <c r="A76" s="25" t="s">
        <v>213</v>
      </c>
      <c r="B76" s="26" t="s">
        <v>2</v>
      </c>
      <c r="C76" s="26" t="s">
        <v>17</v>
      </c>
      <c r="D76" s="26" t="s">
        <v>33</v>
      </c>
      <c r="E76" s="26" t="s">
        <v>5</v>
      </c>
      <c r="F76" s="26" t="s">
        <v>5</v>
      </c>
      <c r="G76" s="26"/>
      <c r="H76" s="26"/>
      <c r="I76" s="26"/>
      <c r="J76" s="26"/>
      <c r="K76" s="26"/>
      <c r="L76" s="27">
        <v>0</v>
      </c>
      <c r="M76" s="27">
        <v>33050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6843.93</v>
      </c>
      <c r="W76" s="27">
        <f t="shared" ref="W76:W139" si="5">M76/1000</f>
        <v>33.049999999999997</v>
      </c>
      <c r="X76" s="27">
        <v>6843.93</v>
      </c>
      <c r="Y76" s="27">
        <v>0</v>
      </c>
      <c r="Z76" s="27">
        <v>0</v>
      </c>
      <c r="AA76" s="27">
        <f t="shared" si="4"/>
        <v>6.8439300000000003</v>
      </c>
      <c r="AB76" s="27">
        <f t="shared" si="3"/>
        <v>20.70780635400908</v>
      </c>
      <c r="AC76" s="2"/>
    </row>
    <row r="77" spans="1:29" ht="38.25" outlineLevel="4">
      <c r="A77" s="25" t="s">
        <v>197</v>
      </c>
      <c r="B77" s="26" t="s">
        <v>2</v>
      </c>
      <c r="C77" s="26" t="s">
        <v>17</v>
      </c>
      <c r="D77" s="26" t="s">
        <v>33</v>
      </c>
      <c r="E77" s="26" t="s">
        <v>12</v>
      </c>
      <c r="F77" s="26" t="s">
        <v>5</v>
      </c>
      <c r="G77" s="26"/>
      <c r="H77" s="26"/>
      <c r="I77" s="26"/>
      <c r="J77" s="26"/>
      <c r="K77" s="26"/>
      <c r="L77" s="27">
        <v>0</v>
      </c>
      <c r="M77" s="27">
        <v>33050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6843.93</v>
      </c>
      <c r="W77" s="27">
        <f t="shared" si="5"/>
        <v>33.049999999999997</v>
      </c>
      <c r="X77" s="27">
        <v>6843.93</v>
      </c>
      <c r="Y77" s="27">
        <v>0</v>
      </c>
      <c r="Z77" s="27">
        <v>0</v>
      </c>
      <c r="AA77" s="27">
        <f t="shared" si="4"/>
        <v>6.8439300000000003</v>
      </c>
      <c r="AB77" s="27">
        <f t="shared" si="3"/>
        <v>20.70780635400908</v>
      </c>
      <c r="AC77" s="2"/>
    </row>
    <row r="78" spans="1:29" ht="38.25" outlineLevel="5">
      <c r="A78" s="25" t="s">
        <v>198</v>
      </c>
      <c r="B78" s="26" t="s">
        <v>2</v>
      </c>
      <c r="C78" s="26" t="s">
        <v>17</v>
      </c>
      <c r="D78" s="26" t="s">
        <v>33</v>
      </c>
      <c r="E78" s="26" t="s">
        <v>13</v>
      </c>
      <c r="F78" s="26" t="s">
        <v>5</v>
      </c>
      <c r="G78" s="26"/>
      <c r="H78" s="26"/>
      <c r="I78" s="26"/>
      <c r="J78" s="26"/>
      <c r="K78" s="26"/>
      <c r="L78" s="27">
        <v>0</v>
      </c>
      <c r="M78" s="27">
        <v>33050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6843.93</v>
      </c>
      <c r="W78" s="27">
        <f t="shared" si="5"/>
        <v>33.049999999999997</v>
      </c>
      <c r="X78" s="27">
        <v>6843.93</v>
      </c>
      <c r="Y78" s="27">
        <v>0</v>
      </c>
      <c r="Z78" s="27">
        <v>0</v>
      </c>
      <c r="AA78" s="27">
        <f t="shared" si="4"/>
        <v>6.8439300000000003</v>
      </c>
      <c r="AB78" s="27">
        <f t="shared" si="3"/>
        <v>20.70780635400908</v>
      </c>
      <c r="AC78" s="2"/>
    </row>
    <row r="79" spans="1:29" ht="25.5" outlineLevel="3">
      <c r="A79" s="25" t="s">
        <v>219</v>
      </c>
      <c r="B79" s="26" t="s">
        <v>2</v>
      </c>
      <c r="C79" s="26" t="s">
        <v>17</v>
      </c>
      <c r="D79" s="26" t="s">
        <v>34</v>
      </c>
      <c r="E79" s="26" t="s">
        <v>5</v>
      </c>
      <c r="F79" s="26" t="s">
        <v>5</v>
      </c>
      <c r="G79" s="26"/>
      <c r="H79" s="26"/>
      <c r="I79" s="26"/>
      <c r="J79" s="26"/>
      <c r="K79" s="26"/>
      <c r="L79" s="27">
        <v>0</v>
      </c>
      <c r="M79" s="27">
        <v>44390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8210.6200000000008</v>
      </c>
      <c r="W79" s="27">
        <f t="shared" si="5"/>
        <v>44.39</v>
      </c>
      <c r="X79" s="27">
        <v>8210.6200000000008</v>
      </c>
      <c r="Y79" s="27">
        <v>0</v>
      </c>
      <c r="Z79" s="27">
        <v>0</v>
      </c>
      <c r="AA79" s="27">
        <f t="shared" si="4"/>
        <v>8.2106200000000005</v>
      </c>
      <c r="AB79" s="27">
        <f t="shared" si="3"/>
        <v>18.496553277765262</v>
      </c>
      <c r="AC79" s="2"/>
    </row>
    <row r="80" spans="1:29" ht="38.25" outlineLevel="4">
      <c r="A80" s="25" t="s">
        <v>201</v>
      </c>
      <c r="B80" s="26" t="s">
        <v>2</v>
      </c>
      <c r="C80" s="26" t="s">
        <v>17</v>
      </c>
      <c r="D80" s="26" t="s">
        <v>34</v>
      </c>
      <c r="E80" s="26" t="s">
        <v>12</v>
      </c>
      <c r="F80" s="26" t="s">
        <v>5</v>
      </c>
      <c r="G80" s="26"/>
      <c r="H80" s="26"/>
      <c r="I80" s="26"/>
      <c r="J80" s="26"/>
      <c r="K80" s="26"/>
      <c r="L80" s="27">
        <v>0</v>
      </c>
      <c r="M80" s="27">
        <v>44390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8210.6200000000008</v>
      </c>
      <c r="W80" s="27">
        <f t="shared" si="5"/>
        <v>44.39</v>
      </c>
      <c r="X80" s="27">
        <v>8210.6200000000008</v>
      </c>
      <c r="Y80" s="27">
        <v>0</v>
      </c>
      <c r="Z80" s="27">
        <v>0</v>
      </c>
      <c r="AA80" s="27">
        <f t="shared" si="4"/>
        <v>8.2106200000000005</v>
      </c>
      <c r="AB80" s="27">
        <f t="shared" si="3"/>
        <v>18.496553277765262</v>
      </c>
      <c r="AC80" s="2"/>
    </row>
    <row r="81" spans="1:29" ht="38.25" outlineLevel="5">
      <c r="A81" s="25" t="s">
        <v>202</v>
      </c>
      <c r="B81" s="26" t="s">
        <v>2</v>
      </c>
      <c r="C81" s="26" t="s">
        <v>17</v>
      </c>
      <c r="D81" s="26" t="s">
        <v>34</v>
      </c>
      <c r="E81" s="26" t="s">
        <v>13</v>
      </c>
      <c r="F81" s="26" t="s">
        <v>5</v>
      </c>
      <c r="G81" s="26"/>
      <c r="H81" s="26"/>
      <c r="I81" s="26"/>
      <c r="J81" s="26"/>
      <c r="K81" s="26"/>
      <c r="L81" s="27">
        <v>0</v>
      </c>
      <c r="M81" s="27">
        <v>44390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8210.6200000000008</v>
      </c>
      <c r="W81" s="27">
        <f t="shared" si="5"/>
        <v>44.39</v>
      </c>
      <c r="X81" s="27">
        <v>8210.6200000000008</v>
      </c>
      <c r="Y81" s="27">
        <v>0</v>
      </c>
      <c r="Z81" s="27">
        <v>0</v>
      </c>
      <c r="AA81" s="27">
        <f t="shared" si="4"/>
        <v>8.2106200000000005</v>
      </c>
      <c r="AB81" s="27">
        <f t="shared" si="3"/>
        <v>18.496553277765262</v>
      </c>
      <c r="AC81" s="2"/>
    </row>
    <row r="82" spans="1:29" ht="63.75" outlineLevel="3">
      <c r="A82" s="25" t="s">
        <v>250</v>
      </c>
      <c r="B82" s="26" t="s">
        <v>2</v>
      </c>
      <c r="C82" s="26" t="s">
        <v>17</v>
      </c>
      <c r="D82" s="26" t="s">
        <v>35</v>
      </c>
      <c r="E82" s="26" t="s">
        <v>5</v>
      </c>
      <c r="F82" s="26" t="s">
        <v>5</v>
      </c>
      <c r="G82" s="26"/>
      <c r="H82" s="26"/>
      <c r="I82" s="26"/>
      <c r="J82" s="26"/>
      <c r="K82" s="26"/>
      <c r="L82" s="27">
        <v>0</v>
      </c>
      <c r="M82" s="27">
        <v>9675010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62476</v>
      </c>
      <c r="W82" s="27">
        <f t="shared" si="5"/>
        <v>9675.01</v>
      </c>
      <c r="X82" s="27">
        <v>62476</v>
      </c>
      <c r="Y82" s="27">
        <v>0</v>
      </c>
      <c r="Z82" s="27">
        <v>0</v>
      </c>
      <c r="AA82" s="27">
        <f t="shared" si="4"/>
        <v>62.475999999999999</v>
      </c>
      <c r="AB82" s="27">
        <f t="shared" si="3"/>
        <v>0.64574610258800758</v>
      </c>
      <c r="AC82" s="2"/>
    </row>
    <row r="83" spans="1:29" ht="38.25" outlineLevel="4">
      <c r="A83" s="25" t="s">
        <v>201</v>
      </c>
      <c r="B83" s="26" t="s">
        <v>2</v>
      </c>
      <c r="C83" s="26" t="s">
        <v>17</v>
      </c>
      <c r="D83" s="26" t="s">
        <v>35</v>
      </c>
      <c r="E83" s="26" t="s">
        <v>12</v>
      </c>
      <c r="F83" s="26" t="s">
        <v>5</v>
      </c>
      <c r="G83" s="26"/>
      <c r="H83" s="26"/>
      <c r="I83" s="26"/>
      <c r="J83" s="26"/>
      <c r="K83" s="26"/>
      <c r="L83" s="27">
        <v>0</v>
      </c>
      <c r="M83" s="27">
        <v>9675010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62476</v>
      </c>
      <c r="W83" s="27">
        <f t="shared" si="5"/>
        <v>9675.01</v>
      </c>
      <c r="X83" s="27">
        <v>62476</v>
      </c>
      <c r="Y83" s="27">
        <v>0</v>
      </c>
      <c r="Z83" s="27">
        <v>0</v>
      </c>
      <c r="AA83" s="27">
        <f t="shared" si="4"/>
        <v>62.475999999999999</v>
      </c>
      <c r="AB83" s="27">
        <f t="shared" si="3"/>
        <v>0.64574610258800758</v>
      </c>
      <c r="AC83" s="2"/>
    </row>
    <row r="84" spans="1:29" ht="38.25" outlineLevel="5">
      <c r="A84" s="25" t="s">
        <v>202</v>
      </c>
      <c r="B84" s="26" t="s">
        <v>2</v>
      </c>
      <c r="C84" s="26" t="s">
        <v>17</v>
      </c>
      <c r="D84" s="26" t="s">
        <v>35</v>
      </c>
      <c r="E84" s="26" t="s">
        <v>13</v>
      </c>
      <c r="F84" s="26" t="s">
        <v>5</v>
      </c>
      <c r="G84" s="26"/>
      <c r="H84" s="26"/>
      <c r="I84" s="26"/>
      <c r="J84" s="26"/>
      <c r="K84" s="26"/>
      <c r="L84" s="27">
        <v>0</v>
      </c>
      <c r="M84" s="27">
        <v>9675010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62476</v>
      </c>
      <c r="W84" s="27">
        <f t="shared" si="5"/>
        <v>9675.01</v>
      </c>
      <c r="X84" s="27">
        <v>62476</v>
      </c>
      <c r="Y84" s="27">
        <v>0</v>
      </c>
      <c r="Z84" s="27">
        <v>0</v>
      </c>
      <c r="AA84" s="27">
        <f t="shared" si="4"/>
        <v>62.475999999999999</v>
      </c>
      <c r="AB84" s="27">
        <f t="shared" si="3"/>
        <v>0.64574610258800758</v>
      </c>
      <c r="AC84" s="2"/>
    </row>
    <row r="85" spans="1:29" outlineLevel="2">
      <c r="A85" s="25" t="s">
        <v>282</v>
      </c>
      <c r="B85" s="26" t="s">
        <v>2</v>
      </c>
      <c r="C85" s="26" t="s">
        <v>36</v>
      </c>
      <c r="D85" s="26" t="s">
        <v>4</v>
      </c>
      <c r="E85" s="26" t="s">
        <v>5</v>
      </c>
      <c r="F85" s="26" t="s">
        <v>5</v>
      </c>
      <c r="G85" s="26"/>
      <c r="H85" s="26"/>
      <c r="I85" s="26"/>
      <c r="J85" s="26"/>
      <c r="K85" s="26"/>
      <c r="L85" s="27">
        <v>0</v>
      </c>
      <c r="M85" s="27">
        <v>44718070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9296856.0399999991</v>
      </c>
      <c r="W85" s="27">
        <f t="shared" si="5"/>
        <v>44718.07</v>
      </c>
      <c r="X85" s="27">
        <v>9266263.5800000001</v>
      </c>
      <c r="Y85" s="27">
        <v>0</v>
      </c>
      <c r="Z85" s="27">
        <v>0</v>
      </c>
      <c r="AA85" s="27">
        <f t="shared" si="4"/>
        <v>9266.2635800000007</v>
      </c>
      <c r="AB85" s="27">
        <f t="shared" si="3"/>
        <v>20.721519466291817</v>
      </c>
      <c r="AC85" s="2"/>
    </row>
    <row r="86" spans="1:29" ht="25.5" outlineLevel="3">
      <c r="A86" s="25" t="s">
        <v>283</v>
      </c>
      <c r="B86" s="26" t="s">
        <v>2</v>
      </c>
      <c r="C86" s="26" t="s">
        <v>36</v>
      </c>
      <c r="D86" s="26" t="s">
        <v>18</v>
      </c>
      <c r="E86" s="26" t="s">
        <v>5</v>
      </c>
      <c r="F86" s="26" t="s">
        <v>5</v>
      </c>
      <c r="G86" s="26"/>
      <c r="H86" s="26"/>
      <c r="I86" s="26"/>
      <c r="J86" s="26"/>
      <c r="K86" s="26"/>
      <c r="L86" s="27">
        <v>0</v>
      </c>
      <c r="M86" s="27">
        <v>31520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f t="shared" si="5"/>
        <v>31.52</v>
      </c>
      <c r="X86" s="27">
        <v>0</v>
      </c>
      <c r="Y86" s="27">
        <v>0</v>
      </c>
      <c r="Z86" s="27">
        <v>0</v>
      </c>
      <c r="AA86" s="27">
        <f t="shared" si="4"/>
        <v>0</v>
      </c>
      <c r="AB86" s="27">
        <f t="shared" si="3"/>
        <v>0</v>
      </c>
      <c r="AC86" s="2"/>
    </row>
    <row r="87" spans="1:29" ht="76.5" outlineLevel="4">
      <c r="A87" s="25" t="s">
        <v>195</v>
      </c>
      <c r="B87" s="26" t="s">
        <v>2</v>
      </c>
      <c r="C87" s="26" t="s">
        <v>36</v>
      </c>
      <c r="D87" s="26" t="s">
        <v>18</v>
      </c>
      <c r="E87" s="26" t="s">
        <v>10</v>
      </c>
      <c r="F87" s="26" t="s">
        <v>5</v>
      </c>
      <c r="G87" s="26"/>
      <c r="H87" s="26"/>
      <c r="I87" s="26"/>
      <c r="J87" s="26"/>
      <c r="K87" s="26"/>
      <c r="L87" s="27">
        <v>0</v>
      </c>
      <c r="M87" s="27">
        <v>31520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f t="shared" si="5"/>
        <v>31.52</v>
      </c>
      <c r="X87" s="27">
        <v>0</v>
      </c>
      <c r="Y87" s="27">
        <v>0</v>
      </c>
      <c r="Z87" s="27">
        <v>0</v>
      </c>
      <c r="AA87" s="27">
        <f t="shared" si="4"/>
        <v>0</v>
      </c>
      <c r="AB87" s="27">
        <f t="shared" si="3"/>
        <v>0</v>
      </c>
      <c r="AC87" s="2"/>
    </row>
    <row r="88" spans="1:29" ht="25.5" outlineLevel="5">
      <c r="A88" s="25" t="s">
        <v>207</v>
      </c>
      <c r="B88" s="26" t="s">
        <v>2</v>
      </c>
      <c r="C88" s="26" t="s">
        <v>36</v>
      </c>
      <c r="D88" s="26" t="s">
        <v>18</v>
      </c>
      <c r="E88" s="26" t="s">
        <v>19</v>
      </c>
      <c r="F88" s="26" t="s">
        <v>5</v>
      </c>
      <c r="G88" s="26"/>
      <c r="H88" s="26"/>
      <c r="I88" s="26"/>
      <c r="J88" s="26"/>
      <c r="K88" s="26"/>
      <c r="L88" s="27">
        <v>0</v>
      </c>
      <c r="M88" s="27">
        <v>31520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f t="shared" si="5"/>
        <v>31.52</v>
      </c>
      <c r="X88" s="27">
        <v>0</v>
      </c>
      <c r="Y88" s="27">
        <v>0</v>
      </c>
      <c r="Z88" s="27">
        <v>0</v>
      </c>
      <c r="AA88" s="27">
        <f t="shared" si="4"/>
        <v>0</v>
      </c>
      <c r="AB88" s="27">
        <f t="shared" si="3"/>
        <v>0</v>
      </c>
      <c r="AC88" s="2"/>
    </row>
    <row r="89" spans="1:29" outlineLevel="3">
      <c r="A89" s="25" t="s">
        <v>284</v>
      </c>
      <c r="B89" s="26" t="s">
        <v>2</v>
      </c>
      <c r="C89" s="26" t="s">
        <v>36</v>
      </c>
      <c r="D89" s="26" t="s">
        <v>37</v>
      </c>
      <c r="E89" s="26" t="s">
        <v>5</v>
      </c>
      <c r="F89" s="26" t="s">
        <v>5</v>
      </c>
      <c r="G89" s="26"/>
      <c r="H89" s="26"/>
      <c r="I89" s="26"/>
      <c r="J89" s="26"/>
      <c r="K89" s="26"/>
      <c r="L89" s="27">
        <v>0</v>
      </c>
      <c r="M89" s="27">
        <v>10336810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974070.27</v>
      </c>
      <c r="W89" s="27">
        <f t="shared" si="5"/>
        <v>10336.81</v>
      </c>
      <c r="X89" s="27">
        <v>973918.89</v>
      </c>
      <c r="Y89" s="27">
        <v>0</v>
      </c>
      <c r="Z89" s="27">
        <v>0</v>
      </c>
      <c r="AA89" s="27">
        <f t="shared" si="4"/>
        <v>973.91889000000003</v>
      </c>
      <c r="AB89" s="27">
        <f t="shared" si="3"/>
        <v>9.4218515189889338</v>
      </c>
      <c r="AC89" s="2"/>
    </row>
    <row r="90" spans="1:29" ht="76.5" outlineLevel="4">
      <c r="A90" s="25" t="s">
        <v>206</v>
      </c>
      <c r="B90" s="26" t="s">
        <v>2</v>
      </c>
      <c r="C90" s="26" t="s">
        <v>36</v>
      </c>
      <c r="D90" s="26" t="s">
        <v>37</v>
      </c>
      <c r="E90" s="26" t="s">
        <v>10</v>
      </c>
      <c r="F90" s="26" t="s">
        <v>5</v>
      </c>
      <c r="G90" s="26"/>
      <c r="H90" s="26"/>
      <c r="I90" s="26"/>
      <c r="J90" s="26"/>
      <c r="K90" s="26"/>
      <c r="L90" s="27">
        <v>0</v>
      </c>
      <c r="M90" s="27">
        <v>1596120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160445.75</v>
      </c>
      <c r="W90" s="27">
        <f t="shared" si="5"/>
        <v>1596.12</v>
      </c>
      <c r="X90" s="27">
        <v>160294.37</v>
      </c>
      <c r="Y90" s="27">
        <v>0</v>
      </c>
      <c r="Z90" s="27">
        <v>0</v>
      </c>
      <c r="AA90" s="27">
        <f t="shared" si="4"/>
        <v>160.29436999999999</v>
      </c>
      <c r="AB90" s="27">
        <f t="shared" si="3"/>
        <v>10.042751798110418</v>
      </c>
      <c r="AC90" s="2"/>
    </row>
    <row r="91" spans="1:29" ht="25.5" outlineLevel="5">
      <c r="A91" s="25" t="s">
        <v>207</v>
      </c>
      <c r="B91" s="26" t="s">
        <v>2</v>
      </c>
      <c r="C91" s="26" t="s">
        <v>36</v>
      </c>
      <c r="D91" s="26" t="s">
        <v>37</v>
      </c>
      <c r="E91" s="26" t="s">
        <v>19</v>
      </c>
      <c r="F91" s="26" t="s">
        <v>5</v>
      </c>
      <c r="G91" s="26"/>
      <c r="H91" s="26"/>
      <c r="I91" s="26"/>
      <c r="J91" s="26"/>
      <c r="K91" s="26"/>
      <c r="L91" s="27">
        <v>0</v>
      </c>
      <c r="M91" s="27">
        <v>1596120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160445.75</v>
      </c>
      <c r="W91" s="27">
        <f t="shared" si="5"/>
        <v>1596.12</v>
      </c>
      <c r="X91" s="27">
        <v>160294.37</v>
      </c>
      <c r="Y91" s="27">
        <v>0</v>
      </c>
      <c r="Z91" s="27">
        <v>0</v>
      </c>
      <c r="AA91" s="27">
        <f t="shared" si="4"/>
        <v>160.29436999999999</v>
      </c>
      <c r="AB91" s="27">
        <f t="shared" si="3"/>
        <v>10.042751798110418</v>
      </c>
      <c r="AC91" s="2"/>
    </row>
    <row r="92" spans="1:29" ht="38.25" outlineLevel="4">
      <c r="A92" s="25" t="s">
        <v>201</v>
      </c>
      <c r="B92" s="26" t="s">
        <v>2</v>
      </c>
      <c r="C92" s="26" t="s">
        <v>36</v>
      </c>
      <c r="D92" s="26" t="s">
        <v>37</v>
      </c>
      <c r="E92" s="26" t="s">
        <v>12</v>
      </c>
      <c r="F92" s="26" t="s">
        <v>5</v>
      </c>
      <c r="G92" s="26"/>
      <c r="H92" s="26"/>
      <c r="I92" s="26"/>
      <c r="J92" s="26"/>
      <c r="K92" s="26"/>
      <c r="L92" s="27">
        <v>0</v>
      </c>
      <c r="M92" s="27">
        <v>8740650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813593.51</v>
      </c>
      <c r="W92" s="27">
        <f t="shared" si="5"/>
        <v>8740.65</v>
      </c>
      <c r="X92" s="27">
        <v>813593.51</v>
      </c>
      <c r="Y92" s="27">
        <v>0</v>
      </c>
      <c r="Z92" s="27">
        <v>0</v>
      </c>
      <c r="AA92" s="27">
        <f t="shared" si="4"/>
        <v>813.59351000000004</v>
      </c>
      <c r="AB92" s="27">
        <f t="shared" si="3"/>
        <v>9.308157974521345</v>
      </c>
      <c r="AC92" s="2"/>
    </row>
    <row r="93" spans="1:29" ht="38.25" outlineLevel="5">
      <c r="A93" s="25" t="s">
        <v>202</v>
      </c>
      <c r="B93" s="26" t="s">
        <v>2</v>
      </c>
      <c r="C93" s="26" t="s">
        <v>36</v>
      </c>
      <c r="D93" s="26" t="s">
        <v>37</v>
      </c>
      <c r="E93" s="26" t="s">
        <v>13</v>
      </c>
      <c r="F93" s="26" t="s">
        <v>5</v>
      </c>
      <c r="G93" s="26"/>
      <c r="H93" s="26"/>
      <c r="I93" s="26"/>
      <c r="J93" s="26"/>
      <c r="K93" s="26"/>
      <c r="L93" s="27">
        <v>0</v>
      </c>
      <c r="M93" s="27">
        <v>8740650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813593.51</v>
      </c>
      <c r="W93" s="27">
        <f t="shared" si="5"/>
        <v>8740.65</v>
      </c>
      <c r="X93" s="27">
        <v>813593.51</v>
      </c>
      <c r="Y93" s="27">
        <v>0</v>
      </c>
      <c r="Z93" s="27">
        <v>0</v>
      </c>
      <c r="AA93" s="27">
        <f t="shared" si="4"/>
        <v>813.59351000000004</v>
      </c>
      <c r="AB93" s="27">
        <f t="shared" si="3"/>
        <v>9.308157974521345</v>
      </c>
      <c r="AC93" s="2"/>
    </row>
    <row r="94" spans="1:29" outlineLevel="4">
      <c r="A94" s="25" t="s">
        <v>242</v>
      </c>
      <c r="B94" s="26" t="s">
        <v>2</v>
      </c>
      <c r="C94" s="26" t="s">
        <v>36</v>
      </c>
      <c r="D94" s="26" t="s">
        <v>37</v>
      </c>
      <c r="E94" s="26" t="s">
        <v>22</v>
      </c>
      <c r="F94" s="26" t="s">
        <v>5</v>
      </c>
      <c r="G94" s="26"/>
      <c r="H94" s="26"/>
      <c r="I94" s="26"/>
      <c r="J94" s="26"/>
      <c r="K94" s="26"/>
      <c r="L94" s="27">
        <v>0</v>
      </c>
      <c r="M94" s="27">
        <v>40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31.01</v>
      </c>
      <c r="W94" s="27">
        <f t="shared" si="5"/>
        <v>0.04</v>
      </c>
      <c r="X94" s="27">
        <v>31.01</v>
      </c>
      <c r="Y94" s="27">
        <v>0</v>
      </c>
      <c r="Z94" s="27">
        <v>0</v>
      </c>
      <c r="AA94" s="27">
        <f t="shared" si="4"/>
        <v>3.1010000000000003E-2</v>
      </c>
      <c r="AB94" s="27">
        <f t="shared" si="3"/>
        <v>77.525000000000006</v>
      </c>
      <c r="AC94" s="2"/>
    </row>
    <row r="95" spans="1:29" outlineLevel="5">
      <c r="A95" s="25" t="s">
        <v>212</v>
      </c>
      <c r="B95" s="26" t="s">
        <v>2</v>
      </c>
      <c r="C95" s="26" t="s">
        <v>36</v>
      </c>
      <c r="D95" s="26" t="s">
        <v>37</v>
      </c>
      <c r="E95" s="26" t="s">
        <v>23</v>
      </c>
      <c r="F95" s="26" t="s">
        <v>5</v>
      </c>
      <c r="G95" s="26"/>
      <c r="H95" s="26"/>
      <c r="I95" s="26"/>
      <c r="J95" s="26"/>
      <c r="K95" s="26"/>
      <c r="L95" s="27">
        <v>0</v>
      </c>
      <c r="M95" s="27">
        <v>40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31.01</v>
      </c>
      <c r="W95" s="27">
        <f t="shared" si="5"/>
        <v>0.04</v>
      </c>
      <c r="X95" s="27">
        <v>31.01</v>
      </c>
      <c r="Y95" s="27">
        <v>0</v>
      </c>
      <c r="Z95" s="27">
        <v>0</v>
      </c>
      <c r="AA95" s="27">
        <f t="shared" si="4"/>
        <v>3.1010000000000003E-2</v>
      </c>
      <c r="AB95" s="27">
        <f t="shared" si="3"/>
        <v>77.525000000000006</v>
      </c>
      <c r="AC95" s="2"/>
    </row>
    <row r="96" spans="1:29" ht="38.25" outlineLevel="3">
      <c r="A96" s="25" t="s">
        <v>270</v>
      </c>
      <c r="B96" s="26" t="s">
        <v>2</v>
      </c>
      <c r="C96" s="26" t="s">
        <v>36</v>
      </c>
      <c r="D96" s="26" t="s">
        <v>38</v>
      </c>
      <c r="E96" s="26" t="s">
        <v>5</v>
      </c>
      <c r="F96" s="26" t="s">
        <v>5</v>
      </c>
      <c r="G96" s="26"/>
      <c r="H96" s="26"/>
      <c r="I96" s="26"/>
      <c r="J96" s="26"/>
      <c r="K96" s="26"/>
      <c r="L96" s="27">
        <v>0</v>
      </c>
      <c r="M96" s="27">
        <v>6652700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3382378.74</v>
      </c>
      <c r="W96" s="27">
        <f t="shared" si="5"/>
        <v>6652.7</v>
      </c>
      <c r="X96" s="27">
        <v>3381488.8</v>
      </c>
      <c r="Y96" s="27">
        <v>0</v>
      </c>
      <c r="Z96" s="27">
        <v>0</v>
      </c>
      <c r="AA96" s="27">
        <f t="shared" si="4"/>
        <v>3381.4887999999996</v>
      </c>
      <c r="AB96" s="27">
        <f t="shared" si="3"/>
        <v>50.828818374494567</v>
      </c>
      <c r="AC96" s="2"/>
    </row>
    <row r="97" spans="1:29" ht="76.5" outlineLevel="4">
      <c r="A97" s="25" t="s">
        <v>195</v>
      </c>
      <c r="B97" s="26" t="s">
        <v>2</v>
      </c>
      <c r="C97" s="26" t="s">
        <v>36</v>
      </c>
      <c r="D97" s="26" t="s">
        <v>38</v>
      </c>
      <c r="E97" s="26" t="s">
        <v>10</v>
      </c>
      <c r="F97" s="26" t="s">
        <v>5</v>
      </c>
      <c r="G97" s="26"/>
      <c r="H97" s="26"/>
      <c r="I97" s="26"/>
      <c r="J97" s="26"/>
      <c r="K97" s="26"/>
      <c r="L97" s="27">
        <v>0</v>
      </c>
      <c r="M97" s="27">
        <v>2109140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497000</v>
      </c>
      <c r="W97" s="27">
        <f t="shared" si="5"/>
        <v>2109.14</v>
      </c>
      <c r="X97" s="27">
        <v>496110.76</v>
      </c>
      <c r="Y97" s="27">
        <v>0</v>
      </c>
      <c r="Z97" s="27">
        <v>0</v>
      </c>
      <c r="AA97" s="27">
        <f t="shared" si="4"/>
        <v>496.11076000000003</v>
      </c>
      <c r="AB97" s="27">
        <f t="shared" si="3"/>
        <v>23.521945437476887</v>
      </c>
      <c r="AC97" s="2"/>
    </row>
    <row r="98" spans="1:29" ht="25.5" outlineLevel="5">
      <c r="A98" s="25" t="s">
        <v>207</v>
      </c>
      <c r="B98" s="26" t="s">
        <v>2</v>
      </c>
      <c r="C98" s="26" t="s">
        <v>36</v>
      </c>
      <c r="D98" s="26" t="s">
        <v>38</v>
      </c>
      <c r="E98" s="26" t="s">
        <v>19</v>
      </c>
      <c r="F98" s="26" t="s">
        <v>5</v>
      </c>
      <c r="G98" s="26"/>
      <c r="H98" s="26"/>
      <c r="I98" s="26"/>
      <c r="J98" s="26"/>
      <c r="K98" s="26"/>
      <c r="L98" s="27">
        <v>0</v>
      </c>
      <c r="M98" s="27">
        <v>2109140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497000</v>
      </c>
      <c r="W98" s="27">
        <f t="shared" si="5"/>
        <v>2109.14</v>
      </c>
      <c r="X98" s="27">
        <v>496110.76</v>
      </c>
      <c r="Y98" s="27">
        <v>0</v>
      </c>
      <c r="Z98" s="27">
        <v>0</v>
      </c>
      <c r="AA98" s="27">
        <f t="shared" si="4"/>
        <v>496.11076000000003</v>
      </c>
      <c r="AB98" s="27">
        <f t="shared" si="3"/>
        <v>23.521945437476887</v>
      </c>
      <c r="AC98" s="2"/>
    </row>
    <row r="99" spans="1:29" ht="38.25" outlineLevel="4">
      <c r="A99" s="25" t="s">
        <v>201</v>
      </c>
      <c r="B99" s="26" t="s">
        <v>2</v>
      </c>
      <c r="C99" s="26" t="s">
        <v>36</v>
      </c>
      <c r="D99" s="26" t="s">
        <v>38</v>
      </c>
      <c r="E99" s="26" t="s">
        <v>12</v>
      </c>
      <c r="F99" s="26" t="s">
        <v>5</v>
      </c>
      <c r="G99" s="26"/>
      <c r="H99" s="26"/>
      <c r="I99" s="26"/>
      <c r="J99" s="26"/>
      <c r="K99" s="26"/>
      <c r="L99" s="27">
        <v>0</v>
      </c>
      <c r="M99" s="27">
        <v>4104240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2669135.7400000002</v>
      </c>
      <c r="W99" s="27">
        <f t="shared" si="5"/>
        <v>4104.24</v>
      </c>
      <c r="X99" s="27">
        <v>2669135.04</v>
      </c>
      <c r="Y99" s="27">
        <v>0</v>
      </c>
      <c r="Z99" s="27">
        <v>0</v>
      </c>
      <c r="AA99" s="27">
        <f t="shared" si="4"/>
        <v>2669.1350400000001</v>
      </c>
      <c r="AB99" s="27">
        <f t="shared" si="3"/>
        <v>65.033600374247129</v>
      </c>
      <c r="AC99" s="2"/>
    </row>
    <row r="100" spans="1:29" ht="38.25" outlineLevel="5">
      <c r="A100" s="25" t="s">
        <v>202</v>
      </c>
      <c r="B100" s="26" t="s">
        <v>2</v>
      </c>
      <c r="C100" s="26" t="s">
        <v>36</v>
      </c>
      <c r="D100" s="26" t="s">
        <v>38</v>
      </c>
      <c r="E100" s="26" t="s">
        <v>13</v>
      </c>
      <c r="F100" s="26" t="s">
        <v>5</v>
      </c>
      <c r="G100" s="26"/>
      <c r="H100" s="26"/>
      <c r="I100" s="26"/>
      <c r="J100" s="26"/>
      <c r="K100" s="26"/>
      <c r="L100" s="27">
        <v>0</v>
      </c>
      <c r="M100" s="27">
        <v>4104240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2669135.7400000002</v>
      </c>
      <c r="W100" s="27">
        <f t="shared" si="5"/>
        <v>4104.24</v>
      </c>
      <c r="X100" s="27">
        <v>2669135.04</v>
      </c>
      <c r="Y100" s="27">
        <v>0</v>
      </c>
      <c r="Z100" s="27">
        <v>0</v>
      </c>
      <c r="AA100" s="27">
        <f t="shared" si="4"/>
        <v>2669.1350400000001</v>
      </c>
      <c r="AB100" s="27">
        <f t="shared" si="3"/>
        <v>65.033600374247129</v>
      </c>
      <c r="AC100" s="2"/>
    </row>
    <row r="101" spans="1:29" outlineLevel="4">
      <c r="A101" s="25" t="s">
        <v>211</v>
      </c>
      <c r="B101" s="26" t="s">
        <v>2</v>
      </c>
      <c r="C101" s="26" t="s">
        <v>36</v>
      </c>
      <c r="D101" s="26" t="s">
        <v>38</v>
      </c>
      <c r="E101" s="26" t="s">
        <v>22</v>
      </c>
      <c r="F101" s="26" t="s">
        <v>5</v>
      </c>
      <c r="G101" s="26"/>
      <c r="H101" s="26"/>
      <c r="I101" s="26"/>
      <c r="J101" s="26"/>
      <c r="K101" s="26"/>
      <c r="L101" s="27">
        <v>0</v>
      </c>
      <c r="M101" s="27">
        <v>439320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216243</v>
      </c>
      <c r="W101" s="27">
        <f t="shared" si="5"/>
        <v>439.32</v>
      </c>
      <c r="X101" s="27">
        <v>216243</v>
      </c>
      <c r="Y101" s="27">
        <v>0</v>
      </c>
      <c r="Z101" s="27">
        <v>0</v>
      </c>
      <c r="AA101" s="27">
        <f t="shared" si="4"/>
        <v>216.24299999999999</v>
      </c>
      <c r="AB101" s="27">
        <f t="shared" si="3"/>
        <v>49.222207047254848</v>
      </c>
      <c r="AC101" s="2"/>
    </row>
    <row r="102" spans="1:29" outlineLevel="5">
      <c r="A102" s="25" t="s">
        <v>212</v>
      </c>
      <c r="B102" s="26" t="s">
        <v>2</v>
      </c>
      <c r="C102" s="26" t="s">
        <v>36</v>
      </c>
      <c r="D102" s="26" t="s">
        <v>38</v>
      </c>
      <c r="E102" s="26" t="s">
        <v>23</v>
      </c>
      <c r="F102" s="26" t="s">
        <v>5</v>
      </c>
      <c r="G102" s="26"/>
      <c r="H102" s="26"/>
      <c r="I102" s="26"/>
      <c r="J102" s="26"/>
      <c r="K102" s="26"/>
      <c r="L102" s="27">
        <v>0</v>
      </c>
      <c r="M102" s="27">
        <v>439320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216243</v>
      </c>
      <c r="W102" s="27">
        <f t="shared" si="5"/>
        <v>439.32</v>
      </c>
      <c r="X102" s="27">
        <v>216243</v>
      </c>
      <c r="Y102" s="27">
        <v>0</v>
      </c>
      <c r="Z102" s="27">
        <v>0</v>
      </c>
      <c r="AA102" s="27">
        <f t="shared" si="4"/>
        <v>216.24299999999999</v>
      </c>
      <c r="AB102" s="27">
        <f t="shared" si="3"/>
        <v>49.222207047254848</v>
      </c>
      <c r="AC102" s="2"/>
    </row>
    <row r="103" spans="1:29" ht="38.25" outlineLevel="3">
      <c r="A103" s="25" t="s">
        <v>285</v>
      </c>
      <c r="B103" s="26" t="s">
        <v>2</v>
      </c>
      <c r="C103" s="26" t="s">
        <v>36</v>
      </c>
      <c r="D103" s="26" t="s">
        <v>39</v>
      </c>
      <c r="E103" s="26" t="s">
        <v>5</v>
      </c>
      <c r="F103" s="26" t="s">
        <v>5</v>
      </c>
      <c r="G103" s="26"/>
      <c r="H103" s="26"/>
      <c r="I103" s="26"/>
      <c r="J103" s="26"/>
      <c r="K103" s="26"/>
      <c r="L103" s="27">
        <v>0</v>
      </c>
      <c r="M103" s="27">
        <v>238790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53304.33</v>
      </c>
      <c r="W103" s="27">
        <f t="shared" si="5"/>
        <v>238.79</v>
      </c>
      <c r="X103" s="27">
        <v>53304.33</v>
      </c>
      <c r="Y103" s="27">
        <v>0</v>
      </c>
      <c r="Z103" s="27">
        <v>0</v>
      </c>
      <c r="AA103" s="27">
        <f t="shared" si="4"/>
        <v>53.30433</v>
      </c>
      <c r="AB103" s="27">
        <f t="shared" si="3"/>
        <v>22.322681016792998</v>
      </c>
      <c r="AC103" s="2"/>
    </row>
    <row r="104" spans="1:29" ht="76.5" outlineLevel="4">
      <c r="A104" s="25" t="s">
        <v>195</v>
      </c>
      <c r="B104" s="26" t="s">
        <v>2</v>
      </c>
      <c r="C104" s="26" t="s">
        <v>36</v>
      </c>
      <c r="D104" s="26" t="s">
        <v>39</v>
      </c>
      <c r="E104" s="26" t="s">
        <v>10</v>
      </c>
      <c r="F104" s="26" t="s">
        <v>5</v>
      </c>
      <c r="G104" s="26"/>
      <c r="H104" s="26"/>
      <c r="I104" s="26"/>
      <c r="J104" s="26"/>
      <c r="K104" s="26"/>
      <c r="L104" s="27">
        <v>0</v>
      </c>
      <c r="M104" s="27">
        <v>238790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53304.33</v>
      </c>
      <c r="W104" s="27">
        <f t="shared" si="5"/>
        <v>238.79</v>
      </c>
      <c r="X104" s="27">
        <v>53304.33</v>
      </c>
      <c r="Y104" s="27">
        <v>0</v>
      </c>
      <c r="Z104" s="27">
        <v>0</v>
      </c>
      <c r="AA104" s="27">
        <f t="shared" si="4"/>
        <v>53.30433</v>
      </c>
      <c r="AB104" s="27">
        <f t="shared" si="3"/>
        <v>22.322681016792998</v>
      </c>
      <c r="AC104" s="2"/>
    </row>
    <row r="105" spans="1:29" ht="25.5" outlineLevel="5">
      <c r="A105" s="25" t="s">
        <v>207</v>
      </c>
      <c r="B105" s="26" t="s">
        <v>2</v>
      </c>
      <c r="C105" s="26" t="s">
        <v>36</v>
      </c>
      <c r="D105" s="26" t="s">
        <v>39</v>
      </c>
      <c r="E105" s="26" t="s">
        <v>19</v>
      </c>
      <c r="F105" s="26" t="s">
        <v>5</v>
      </c>
      <c r="G105" s="26"/>
      <c r="H105" s="26"/>
      <c r="I105" s="26"/>
      <c r="J105" s="26"/>
      <c r="K105" s="26"/>
      <c r="L105" s="27">
        <v>0</v>
      </c>
      <c r="M105" s="27">
        <v>238790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53304.33</v>
      </c>
      <c r="W105" s="27">
        <f t="shared" si="5"/>
        <v>238.79</v>
      </c>
      <c r="X105" s="27">
        <v>53304.33</v>
      </c>
      <c r="Y105" s="27">
        <v>0</v>
      </c>
      <c r="Z105" s="27">
        <v>0</v>
      </c>
      <c r="AA105" s="27">
        <f t="shared" si="4"/>
        <v>53.30433</v>
      </c>
      <c r="AB105" s="27">
        <f t="shared" si="3"/>
        <v>22.322681016792998</v>
      </c>
      <c r="AC105" s="2"/>
    </row>
    <row r="106" spans="1:29" ht="127.5" outlineLevel="3">
      <c r="A106" s="25" t="s">
        <v>286</v>
      </c>
      <c r="B106" s="26" t="s">
        <v>2</v>
      </c>
      <c r="C106" s="26" t="s">
        <v>36</v>
      </c>
      <c r="D106" s="26" t="s">
        <v>40</v>
      </c>
      <c r="E106" s="26" t="s">
        <v>5</v>
      </c>
      <c r="F106" s="26" t="s">
        <v>5</v>
      </c>
      <c r="G106" s="26"/>
      <c r="H106" s="26"/>
      <c r="I106" s="26"/>
      <c r="J106" s="26"/>
      <c r="K106" s="26"/>
      <c r="L106" s="27">
        <v>0</v>
      </c>
      <c r="M106" s="27">
        <v>42800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f t="shared" si="5"/>
        <v>42.8</v>
      </c>
      <c r="X106" s="27">
        <v>0</v>
      </c>
      <c r="Y106" s="27">
        <v>0</v>
      </c>
      <c r="Z106" s="27">
        <v>0</v>
      </c>
      <c r="AA106" s="27">
        <f t="shared" si="4"/>
        <v>0</v>
      </c>
      <c r="AB106" s="27">
        <f t="shared" si="3"/>
        <v>0</v>
      </c>
      <c r="AC106" s="2"/>
    </row>
    <row r="107" spans="1:29" ht="76.5" outlineLevel="4">
      <c r="A107" s="25" t="s">
        <v>195</v>
      </c>
      <c r="B107" s="26" t="s">
        <v>2</v>
      </c>
      <c r="C107" s="26" t="s">
        <v>36</v>
      </c>
      <c r="D107" s="26" t="s">
        <v>40</v>
      </c>
      <c r="E107" s="26" t="s">
        <v>10</v>
      </c>
      <c r="F107" s="26" t="s">
        <v>5</v>
      </c>
      <c r="G107" s="26"/>
      <c r="H107" s="26"/>
      <c r="I107" s="26"/>
      <c r="J107" s="26"/>
      <c r="K107" s="26"/>
      <c r="L107" s="27">
        <v>0</v>
      </c>
      <c r="M107" s="27">
        <v>42800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f t="shared" si="5"/>
        <v>42.8</v>
      </c>
      <c r="X107" s="27">
        <v>0</v>
      </c>
      <c r="Y107" s="27">
        <v>0</v>
      </c>
      <c r="Z107" s="27">
        <v>0</v>
      </c>
      <c r="AA107" s="27">
        <f t="shared" si="4"/>
        <v>0</v>
      </c>
      <c r="AB107" s="27">
        <f t="shared" si="3"/>
        <v>0</v>
      </c>
      <c r="AC107" s="2"/>
    </row>
    <row r="108" spans="1:29" ht="25.5" outlineLevel="5">
      <c r="A108" s="25" t="s">
        <v>209</v>
      </c>
      <c r="B108" s="26" t="s">
        <v>2</v>
      </c>
      <c r="C108" s="26" t="s">
        <v>36</v>
      </c>
      <c r="D108" s="26" t="s">
        <v>40</v>
      </c>
      <c r="E108" s="26" t="s">
        <v>19</v>
      </c>
      <c r="F108" s="26" t="s">
        <v>5</v>
      </c>
      <c r="G108" s="26"/>
      <c r="H108" s="26"/>
      <c r="I108" s="26"/>
      <c r="J108" s="26"/>
      <c r="K108" s="26"/>
      <c r="L108" s="27">
        <v>0</v>
      </c>
      <c r="M108" s="27">
        <v>42800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f t="shared" si="5"/>
        <v>42.8</v>
      </c>
      <c r="X108" s="27">
        <v>0</v>
      </c>
      <c r="Y108" s="27">
        <v>0</v>
      </c>
      <c r="Z108" s="27">
        <v>0</v>
      </c>
      <c r="AA108" s="27">
        <f t="shared" si="4"/>
        <v>0</v>
      </c>
      <c r="AB108" s="27">
        <f t="shared" si="3"/>
        <v>0</v>
      </c>
      <c r="AC108" s="2"/>
    </row>
    <row r="109" spans="1:29" ht="89.25" outlineLevel="3">
      <c r="A109" s="25" t="s">
        <v>287</v>
      </c>
      <c r="B109" s="26" t="s">
        <v>2</v>
      </c>
      <c r="C109" s="26" t="s">
        <v>36</v>
      </c>
      <c r="D109" s="26" t="s">
        <v>41</v>
      </c>
      <c r="E109" s="26" t="s">
        <v>5</v>
      </c>
      <c r="F109" s="26" t="s">
        <v>5</v>
      </c>
      <c r="G109" s="26"/>
      <c r="H109" s="26"/>
      <c r="I109" s="26"/>
      <c r="J109" s="26"/>
      <c r="K109" s="26"/>
      <c r="L109" s="27">
        <v>0</v>
      </c>
      <c r="M109" s="27">
        <v>19528000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3722050</v>
      </c>
      <c r="W109" s="27">
        <f t="shared" si="5"/>
        <v>19528</v>
      </c>
      <c r="X109" s="27">
        <v>3705126.86</v>
      </c>
      <c r="Y109" s="27">
        <v>0</v>
      </c>
      <c r="Z109" s="27">
        <v>0</v>
      </c>
      <c r="AA109" s="27">
        <f t="shared" si="4"/>
        <v>3705.1268599999999</v>
      </c>
      <c r="AB109" s="27">
        <f t="shared" si="3"/>
        <v>18.973406698074559</v>
      </c>
      <c r="AC109" s="2"/>
    </row>
    <row r="110" spans="1:29" ht="76.5" outlineLevel="4">
      <c r="A110" s="25" t="s">
        <v>206</v>
      </c>
      <c r="B110" s="26" t="s">
        <v>2</v>
      </c>
      <c r="C110" s="26" t="s">
        <v>36</v>
      </c>
      <c r="D110" s="26" t="s">
        <v>41</v>
      </c>
      <c r="E110" s="26" t="s">
        <v>10</v>
      </c>
      <c r="F110" s="26" t="s">
        <v>5</v>
      </c>
      <c r="G110" s="26"/>
      <c r="H110" s="26"/>
      <c r="I110" s="26"/>
      <c r="J110" s="26"/>
      <c r="K110" s="26"/>
      <c r="L110" s="27">
        <v>0</v>
      </c>
      <c r="M110" s="27">
        <v>19151000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3722050</v>
      </c>
      <c r="W110" s="27">
        <f t="shared" si="5"/>
        <v>19151</v>
      </c>
      <c r="X110" s="27">
        <v>3705126.86</v>
      </c>
      <c r="Y110" s="27">
        <v>0</v>
      </c>
      <c r="Z110" s="27">
        <v>0</v>
      </c>
      <c r="AA110" s="27">
        <f t="shared" si="4"/>
        <v>3705.1268599999999</v>
      </c>
      <c r="AB110" s="27">
        <f t="shared" si="3"/>
        <v>19.346910657406923</v>
      </c>
      <c r="AC110" s="2"/>
    </row>
    <row r="111" spans="1:29" ht="25.5" outlineLevel="5">
      <c r="A111" s="25" t="s">
        <v>209</v>
      </c>
      <c r="B111" s="26" t="s">
        <v>2</v>
      </c>
      <c r="C111" s="26" t="s">
        <v>36</v>
      </c>
      <c r="D111" s="26" t="s">
        <v>41</v>
      </c>
      <c r="E111" s="26" t="s">
        <v>19</v>
      </c>
      <c r="F111" s="26" t="s">
        <v>5</v>
      </c>
      <c r="G111" s="26"/>
      <c r="H111" s="26"/>
      <c r="I111" s="26"/>
      <c r="J111" s="26"/>
      <c r="K111" s="26"/>
      <c r="L111" s="27">
        <v>0</v>
      </c>
      <c r="M111" s="27">
        <v>19151000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3722050</v>
      </c>
      <c r="W111" s="27">
        <f t="shared" si="5"/>
        <v>19151</v>
      </c>
      <c r="X111" s="27">
        <v>3705126.86</v>
      </c>
      <c r="Y111" s="27">
        <v>0</v>
      </c>
      <c r="Z111" s="27">
        <v>0</v>
      </c>
      <c r="AA111" s="27">
        <f t="shared" si="4"/>
        <v>3705.1268599999999</v>
      </c>
      <c r="AB111" s="27">
        <f t="shared" si="3"/>
        <v>19.346910657406923</v>
      </c>
      <c r="AC111" s="2"/>
    </row>
    <row r="112" spans="1:29" ht="38.25" outlineLevel="4">
      <c r="A112" s="25" t="s">
        <v>197</v>
      </c>
      <c r="B112" s="26" t="s">
        <v>2</v>
      </c>
      <c r="C112" s="26" t="s">
        <v>36</v>
      </c>
      <c r="D112" s="26" t="s">
        <v>41</v>
      </c>
      <c r="E112" s="26" t="s">
        <v>12</v>
      </c>
      <c r="F112" s="26" t="s">
        <v>5</v>
      </c>
      <c r="G112" s="26"/>
      <c r="H112" s="26"/>
      <c r="I112" s="26"/>
      <c r="J112" s="26"/>
      <c r="K112" s="26"/>
      <c r="L112" s="27">
        <v>0</v>
      </c>
      <c r="M112" s="27">
        <v>377000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f t="shared" si="5"/>
        <v>377</v>
      </c>
      <c r="X112" s="27">
        <v>0</v>
      </c>
      <c r="Y112" s="27">
        <v>0</v>
      </c>
      <c r="Z112" s="27">
        <v>0</v>
      </c>
      <c r="AA112" s="27">
        <f t="shared" si="4"/>
        <v>0</v>
      </c>
      <c r="AB112" s="27">
        <f t="shared" si="3"/>
        <v>0</v>
      </c>
      <c r="AC112" s="2"/>
    </row>
    <row r="113" spans="1:29" ht="38.25" outlineLevel="5">
      <c r="A113" s="25" t="s">
        <v>202</v>
      </c>
      <c r="B113" s="26" t="s">
        <v>2</v>
      </c>
      <c r="C113" s="26" t="s">
        <v>36</v>
      </c>
      <c r="D113" s="26" t="s">
        <v>41</v>
      </c>
      <c r="E113" s="26" t="s">
        <v>13</v>
      </c>
      <c r="F113" s="26" t="s">
        <v>5</v>
      </c>
      <c r="G113" s="26"/>
      <c r="H113" s="26"/>
      <c r="I113" s="26"/>
      <c r="J113" s="26"/>
      <c r="K113" s="26"/>
      <c r="L113" s="27">
        <v>0</v>
      </c>
      <c r="M113" s="27">
        <v>377000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f t="shared" si="5"/>
        <v>377</v>
      </c>
      <c r="X113" s="27">
        <v>0</v>
      </c>
      <c r="Y113" s="27">
        <v>0</v>
      </c>
      <c r="Z113" s="27">
        <v>0</v>
      </c>
      <c r="AA113" s="27">
        <f t="shared" si="4"/>
        <v>0</v>
      </c>
      <c r="AB113" s="27">
        <f t="shared" si="3"/>
        <v>0</v>
      </c>
      <c r="AC113" s="2"/>
    </row>
    <row r="114" spans="1:29" ht="63.75" outlineLevel="3">
      <c r="A114" s="25" t="s">
        <v>288</v>
      </c>
      <c r="B114" s="26" t="s">
        <v>2</v>
      </c>
      <c r="C114" s="26" t="s">
        <v>36</v>
      </c>
      <c r="D114" s="26" t="s">
        <v>42</v>
      </c>
      <c r="E114" s="26" t="s">
        <v>5</v>
      </c>
      <c r="F114" s="26" t="s">
        <v>5</v>
      </c>
      <c r="G114" s="26"/>
      <c r="H114" s="26"/>
      <c r="I114" s="26"/>
      <c r="J114" s="26"/>
      <c r="K114" s="26"/>
      <c r="L114" s="27">
        <v>0</v>
      </c>
      <c r="M114" s="27">
        <v>2246000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376099.61</v>
      </c>
      <c r="W114" s="27">
        <f t="shared" si="5"/>
        <v>2246</v>
      </c>
      <c r="X114" s="27">
        <v>376099.61</v>
      </c>
      <c r="Y114" s="27">
        <v>0</v>
      </c>
      <c r="Z114" s="27">
        <v>0</v>
      </c>
      <c r="AA114" s="27">
        <f t="shared" si="4"/>
        <v>376.09960999999998</v>
      </c>
      <c r="AB114" s="27">
        <f t="shared" si="3"/>
        <v>16.745307658058771</v>
      </c>
      <c r="AC114" s="2"/>
    </row>
    <row r="115" spans="1:29" ht="76.5" outlineLevel="4">
      <c r="A115" s="25" t="s">
        <v>195</v>
      </c>
      <c r="B115" s="26" t="s">
        <v>2</v>
      </c>
      <c r="C115" s="26" t="s">
        <v>36</v>
      </c>
      <c r="D115" s="26" t="s">
        <v>42</v>
      </c>
      <c r="E115" s="26" t="s">
        <v>10</v>
      </c>
      <c r="F115" s="26" t="s">
        <v>5</v>
      </c>
      <c r="G115" s="26"/>
      <c r="H115" s="26"/>
      <c r="I115" s="26"/>
      <c r="J115" s="26"/>
      <c r="K115" s="26"/>
      <c r="L115" s="27">
        <v>0</v>
      </c>
      <c r="M115" s="27">
        <v>2246000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376099.61</v>
      </c>
      <c r="W115" s="27">
        <f t="shared" si="5"/>
        <v>2246</v>
      </c>
      <c r="X115" s="27">
        <v>376099.61</v>
      </c>
      <c r="Y115" s="27">
        <v>0</v>
      </c>
      <c r="Z115" s="27">
        <v>0</v>
      </c>
      <c r="AA115" s="27">
        <f t="shared" si="4"/>
        <v>376.09960999999998</v>
      </c>
      <c r="AB115" s="27">
        <f t="shared" si="3"/>
        <v>16.745307658058771</v>
      </c>
      <c r="AC115" s="2"/>
    </row>
    <row r="116" spans="1:29" ht="25.5" outlineLevel="5">
      <c r="A116" s="25" t="s">
        <v>209</v>
      </c>
      <c r="B116" s="26" t="s">
        <v>2</v>
      </c>
      <c r="C116" s="26" t="s">
        <v>36</v>
      </c>
      <c r="D116" s="26" t="s">
        <v>42</v>
      </c>
      <c r="E116" s="26" t="s">
        <v>19</v>
      </c>
      <c r="F116" s="26" t="s">
        <v>5</v>
      </c>
      <c r="G116" s="26"/>
      <c r="H116" s="26"/>
      <c r="I116" s="26"/>
      <c r="J116" s="26"/>
      <c r="K116" s="26"/>
      <c r="L116" s="27">
        <v>0</v>
      </c>
      <c r="M116" s="27">
        <v>2246000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376099.61</v>
      </c>
      <c r="W116" s="27">
        <f t="shared" si="5"/>
        <v>2246</v>
      </c>
      <c r="X116" s="27">
        <v>376099.61</v>
      </c>
      <c r="Y116" s="27">
        <v>0</v>
      </c>
      <c r="Z116" s="27">
        <v>0</v>
      </c>
      <c r="AA116" s="27">
        <f t="shared" si="4"/>
        <v>376.09960999999998</v>
      </c>
      <c r="AB116" s="27">
        <f t="shared" si="3"/>
        <v>16.745307658058771</v>
      </c>
      <c r="AC116" s="2"/>
    </row>
    <row r="117" spans="1:29" ht="51" outlineLevel="3">
      <c r="A117" s="25" t="s">
        <v>289</v>
      </c>
      <c r="B117" s="26" t="s">
        <v>2</v>
      </c>
      <c r="C117" s="26" t="s">
        <v>36</v>
      </c>
      <c r="D117" s="26" t="s">
        <v>43</v>
      </c>
      <c r="E117" s="26" t="s">
        <v>5</v>
      </c>
      <c r="F117" s="26" t="s">
        <v>5</v>
      </c>
      <c r="G117" s="26"/>
      <c r="H117" s="26"/>
      <c r="I117" s="26"/>
      <c r="J117" s="26"/>
      <c r="K117" s="26"/>
      <c r="L117" s="27">
        <v>0</v>
      </c>
      <c r="M117" s="27">
        <v>2528900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514588.68</v>
      </c>
      <c r="W117" s="27">
        <f t="shared" si="5"/>
        <v>2528.9</v>
      </c>
      <c r="X117" s="27">
        <v>514588.68</v>
      </c>
      <c r="Y117" s="27">
        <v>0</v>
      </c>
      <c r="Z117" s="27">
        <v>0</v>
      </c>
      <c r="AA117" s="27">
        <f t="shared" si="4"/>
        <v>514.58867999999995</v>
      </c>
      <c r="AB117" s="27">
        <f t="shared" si="3"/>
        <v>20.34832061370556</v>
      </c>
      <c r="AC117" s="2"/>
    </row>
    <row r="118" spans="1:29" ht="38.25" outlineLevel="4">
      <c r="A118" s="25" t="s">
        <v>197</v>
      </c>
      <c r="B118" s="26" t="s">
        <v>2</v>
      </c>
      <c r="C118" s="26" t="s">
        <v>36</v>
      </c>
      <c r="D118" s="26" t="s">
        <v>43</v>
      </c>
      <c r="E118" s="26" t="s">
        <v>12</v>
      </c>
      <c r="F118" s="26" t="s">
        <v>5</v>
      </c>
      <c r="G118" s="26"/>
      <c r="H118" s="26"/>
      <c r="I118" s="26"/>
      <c r="J118" s="26"/>
      <c r="K118" s="26"/>
      <c r="L118" s="27">
        <v>0</v>
      </c>
      <c r="M118" s="27">
        <v>2528900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514588.68</v>
      </c>
      <c r="W118" s="27">
        <f t="shared" si="5"/>
        <v>2528.9</v>
      </c>
      <c r="X118" s="27">
        <v>514588.68</v>
      </c>
      <c r="Y118" s="27">
        <v>0</v>
      </c>
      <c r="Z118" s="27">
        <v>0</v>
      </c>
      <c r="AA118" s="27">
        <f t="shared" si="4"/>
        <v>514.58867999999995</v>
      </c>
      <c r="AB118" s="27">
        <f t="shared" si="3"/>
        <v>20.34832061370556</v>
      </c>
      <c r="AC118" s="2"/>
    </row>
    <row r="119" spans="1:29" ht="38.25" outlineLevel="5">
      <c r="A119" s="25" t="s">
        <v>202</v>
      </c>
      <c r="B119" s="26" t="s">
        <v>2</v>
      </c>
      <c r="C119" s="26" t="s">
        <v>36</v>
      </c>
      <c r="D119" s="26" t="s">
        <v>43</v>
      </c>
      <c r="E119" s="26" t="s">
        <v>13</v>
      </c>
      <c r="F119" s="26" t="s">
        <v>5</v>
      </c>
      <c r="G119" s="26"/>
      <c r="H119" s="26"/>
      <c r="I119" s="26"/>
      <c r="J119" s="26"/>
      <c r="K119" s="26"/>
      <c r="L119" s="27">
        <v>0</v>
      </c>
      <c r="M119" s="27">
        <v>2528900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514588.68</v>
      </c>
      <c r="W119" s="27">
        <f t="shared" si="5"/>
        <v>2528.9</v>
      </c>
      <c r="X119" s="27">
        <v>514588.68</v>
      </c>
      <c r="Y119" s="27">
        <v>0</v>
      </c>
      <c r="Z119" s="27">
        <v>0</v>
      </c>
      <c r="AA119" s="27">
        <f t="shared" si="4"/>
        <v>514.58867999999995</v>
      </c>
      <c r="AB119" s="27">
        <f t="shared" si="3"/>
        <v>20.34832061370556</v>
      </c>
      <c r="AC119" s="2"/>
    </row>
    <row r="120" spans="1:29" outlineLevel="3">
      <c r="A120" s="25" t="s">
        <v>284</v>
      </c>
      <c r="B120" s="26" t="s">
        <v>2</v>
      </c>
      <c r="C120" s="26" t="s">
        <v>36</v>
      </c>
      <c r="D120" s="26" t="s">
        <v>44</v>
      </c>
      <c r="E120" s="26" t="s">
        <v>5</v>
      </c>
      <c r="F120" s="26" t="s">
        <v>5</v>
      </c>
      <c r="G120" s="26"/>
      <c r="H120" s="26"/>
      <c r="I120" s="26"/>
      <c r="J120" s="26"/>
      <c r="K120" s="26"/>
      <c r="L120" s="27">
        <v>0</v>
      </c>
      <c r="M120" s="27">
        <v>2088160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242261.79</v>
      </c>
      <c r="W120" s="27">
        <f t="shared" si="5"/>
        <v>2088.16</v>
      </c>
      <c r="X120" s="27">
        <v>232573.79</v>
      </c>
      <c r="Y120" s="27">
        <v>0</v>
      </c>
      <c r="Z120" s="27">
        <v>0</v>
      </c>
      <c r="AA120" s="27">
        <f t="shared" si="4"/>
        <v>232.57379</v>
      </c>
      <c r="AB120" s="27">
        <f t="shared" si="3"/>
        <v>11.137738008581719</v>
      </c>
      <c r="AC120" s="2"/>
    </row>
    <row r="121" spans="1:29" ht="38.25" outlineLevel="4">
      <c r="A121" s="25" t="s">
        <v>197</v>
      </c>
      <c r="B121" s="26" t="s">
        <v>2</v>
      </c>
      <c r="C121" s="26" t="s">
        <v>36</v>
      </c>
      <c r="D121" s="26" t="s">
        <v>44</v>
      </c>
      <c r="E121" s="26" t="s">
        <v>12</v>
      </c>
      <c r="F121" s="26" t="s">
        <v>5</v>
      </c>
      <c r="G121" s="26"/>
      <c r="H121" s="26"/>
      <c r="I121" s="26"/>
      <c r="J121" s="26"/>
      <c r="K121" s="26"/>
      <c r="L121" s="27">
        <v>0</v>
      </c>
      <c r="M121" s="27">
        <v>2088160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242261.79</v>
      </c>
      <c r="W121" s="27">
        <f t="shared" si="5"/>
        <v>2088.16</v>
      </c>
      <c r="X121" s="27">
        <v>232573.79</v>
      </c>
      <c r="Y121" s="27">
        <v>0</v>
      </c>
      <c r="Z121" s="27">
        <v>0</v>
      </c>
      <c r="AA121" s="27">
        <f t="shared" si="4"/>
        <v>232.57379</v>
      </c>
      <c r="AB121" s="27">
        <f t="shared" si="3"/>
        <v>11.137738008581719</v>
      </c>
      <c r="AC121" s="2"/>
    </row>
    <row r="122" spans="1:29" ht="38.25" outlineLevel="5">
      <c r="A122" s="25" t="s">
        <v>198</v>
      </c>
      <c r="B122" s="26" t="s">
        <v>2</v>
      </c>
      <c r="C122" s="26" t="s">
        <v>36</v>
      </c>
      <c r="D122" s="26" t="s">
        <v>44</v>
      </c>
      <c r="E122" s="26" t="s">
        <v>13</v>
      </c>
      <c r="F122" s="26" t="s">
        <v>5</v>
      </c>
      <c r="G122" s="26"/>
      <c r="H122" s="26"/>
      <c r="I122" s="26"/>
      <c r="J122" s="26"/>
      <c r="K122" s="26"/>
      <c r="L122" s="27">
        <v>0</v>
      </c>
      <c r="M122" s="27">
        <v>2088160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242261.79</v>
      </c>
      <c r="W122" s="27">
        <f t="shared" si="5"/>
        <v>2088.16</v>
      </c>
      <c r="X122" s="27">
        <v>232573.79</v>
      </c>
      <c r="Y122" s="27">
        <v>0</v>
      </c>
      <c r="Z122" s="27">
        <v>0</v>
      </c>
      <c r="AA122" s="27">
        <f t="shared" si="4"/>
        <v>232.57379</v>
      </c>
      <c r="AB122" s="27">
        <f t="shared" si="3"/>
        <v>11.137738008581719</v>
      </c>
      <c r="AC122" s="2"/>
    </row>
    <row r="123" spans="1:29" outlineLevel="3">
      <c r="A123" s="25" t="s">
        <v>284</v>
      </c>
      <c r="B123" s="26" t="s">
        <v>2</v>
      </c>
      <c r="C123" s="26" t="s">
        <v>36</v>
      </c>
      <c r="D123" s="26" t="s">
        <v>45</v>
      </c>
      <c r="E123" s="26" t="s">
        <v>5</v>
      </c>
      <c r="F123" s="26" t="s">
        <v>5</v>
      </c>
      <c r="G123" s="26"/>
      <c r="H123" s="26"/>
      <c r="I123" s="26"/>
      <c r="J123" s="26"/>
      <c r="K123" s="26"/>
      <c r="L123" s="27">
        <v>0</v>
      </c>
      <c r="M123" s="27">
        <v>143490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25220</v>
      </c>
      <c r="W123" s="27">
        <f t="shared" si="5"/>
        <v>143.49</v>
      </c>
      <c r="X123" s="27">
        <v>22280</v>
      </c>
      <c r="Y123" s="27">
        <v>0</v>
      </c>
      <c r="Z123" s="27">
        <v>0</v>
      </c>
      <c r="AA123" s="27">
        <f t="shared" si="4"/>
        <v>22.28</v>
      </c>
      <c r="AB123" s="27">
        <f t="shared" si="3"/>
        <v>15.527214440030665</v>
      </c>
      <c r="AC123" s="2"/>
    </row>
    <row r="124" spans="1:29" ht="38.25" outlineLevel="4">
      <c r="A124" s="25" t="s">
        <v>201</v>
      </c>
      <c r="B124" s="26" t="s">
        <v>2</v>
      </c>
      <c r="C124" s="26" t="s">
        <v>36</v>
      </c>
      <c r="D124" s="26" t="s">
        <v>45</v>
      </c>
      <c r="E124" s="26" t="s">
        <v>12</v>
      </c>
      <c r="F124" s="26" t="s">
        <v>5</v>
      </c>
      <c r="G124" s="26"/>
      <c r="H124" s="26"/>
      <c r="I124" s="26"/>
      <c r="J124" s="26"/>
      <c r="K124" s="26"/>
      <c r="L124" s="27">
        <v>0</v>
      </c>
      <c r="M124" s="27">
        <v>143490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25220</v>
      </c>
      <c r="W124" s="27">
        <f t="shared" si="5"/>
        <v>143.49</v>
      </c>
      <c r="X124" s="27">
        <v>22280</v>
      </c>
      <c r="Y124" s="27">
        <v>0</v>
      </c>
      <c r="Z124" s="27">
        <v>0</v>
      </c>
      <c r="AA124" s="27">
        <f t="shared" si="4"/>
        <v>22.28</v>
      </c>
      <c r="AB124" s="27">
        <f t="shared" si="3"/>
        <v>15.527214440030665</v>
      </c>
      <c r="AC124" s="2"/>
    </row>
    <row r="125" spans="1:29" ht="38.25" outlineLevel="5">
      <c r="A125" s="25" t="s">
        <v>202</v>
      </c>
      <c r="B125" s="26" t="s">
        <v>2</v>
      </c>
      <c r="C125" s="26" t="s">
        <v>36</v>
      </c>
      <c r="D125" s="26" t="s">
        <v>45</v>
      </c>
      <c r="E125" s="26" t="s">
        <v>13</v>
      </c>
      <c r="F125" s="26" t="s">
        <v>5</v>
      </c>
      <c r="G125" s="26"/>
      <c r="H125" s="26"/>
      <c r="I125" s="26"/>
      <c r="J125" s="26"/>
      <c r="K125" s="26"/>
      <c r="L125" s="27">
        <v>0</v>
      </c>
      <c r="M125" s="27">
        <v>143490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25220</v>
      </c>
      <c r="W125" s="27">
        <f t="shared" si="5"/>
        <v>143.49</v>
      </c>
      <c r="X125" s="27">
        <v>22280</v>
      </c>
      <c r="Y125" s="27">
        <v>0</v>
      </c>
      <c r="Z125" s="27">
        <v>0</v>
      </c>
      <c r="AA125" s="27">
        <f t="shared" si="4"/>
        <v>22.28</v>
      </c>
      <c r="AB125" s="27">
        <f t="shared" si="3"/>
        <v>15.527214440030665</v>
      </c>
      <c r="AC125" s="2"/>
    </row>
    <row r="126" spans="1:29" outlineLevel="3">
      <c r="A126" s="25" t="s">
        <v>290</v>
      </c>
      <c r="B126" s="26" t="s">
        <v>2</v>
      </c>
      <c r="C126" s="26" t="s">
        <v>36</v>
      </c>
      <c r="D126" s="26" t="s">
        <v>46</v>
      </c>
      <c r="E126" s="26" t="s">
        <v>5</v>
      </c>
      <c r="F126" s="26" t="s">
        <v>5</v>
      </c>
      <c r="G126" s="26"/>
      <c r="H126" s="26"/>
      <c r="I126" s="26"/>
      <c r="J126" s="26"/>
      <c r="K126" s="26"/>
      <c r="L126" s="27">
        <v>0</v>
      </c>
      <c r="M126" s="27">
        <v>33040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6882.62</v>
      </c>
      <c r="W126" s="27">
        <f t="shared" si="5"/>
        <v>33.04</v>
      </c>
      <c r="X126" s="27">
        <v>6882.62</v>
      </c>
      <c r="Y126" s="27">
        <v>0</v>
      </c>
      <c r="Z126" s="27">
        <v>0</v>
      </c>
      <c r="AA126" s="27">
        <f t="shared" si="4"/>
        <v>6.8826200000000002</v>
      </c>
      <c r="AB126" s="27">
        <f t="shared" si="3"/>
        <v>20.831174334140439</v>
      </c>
      <c r="AC126" s="2"/>
    </row>
    <row r="127" spans="1:29" ht="38.25" outlineLevel="4">
      <c r="A127" s="25" t="s">
        <v>247</v>
      </c>
      <c r="B127" s="26" t="s">
        <v>2</v>
      </c>
      <c r="C127" s="26" t="s">
        <v>36</v>
      </c>
      <c r="D127" s="26" t="s">
        <v>46</v>
      </c>
      <c r="E127" s="26" t="s">
        <v>12</v>
      </c>
      <c r="F127" s="26" t="s">
        <v>5</v>
      </c>
      <c r="G127" s="26"/>
      <c r="H127" s="26"/>
      <c r="I127" s="26"/>
      <c r="J127" s="26"/>
      <c r="K127" s="26"/>
      <c r="L127" s="27">
        <v>0</v>
      </c>
      <c r="M127" s="27">
        <v>33040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6882.62</v>
      </c>
      <c r="W127" s="27">
        <f t="shared" si="5"/>
        <v>33.04</v>
      </c>
      <c r="X127" s="27">
        <v>6882.62</v>
      </c>
      <c r="Y127" s="27">
        <v>0</v>
      </c>
      <c r="Z127" s="27">
        <v>0</v>
      </c>
      <c r="AA127" s="27">
        <f t="shared" si="4"/>
        <v>6.8826200000000002</v>
      </c>
      <c r="AB127" s="27">
        <f t="shared" si="3"/>
        <v>20.831174334140439</v>
      </c>
      <c r="AC127" s="2"/>
    </row>
    <row r="128" spans="1:29" ht="38.25" outlineLevel="5">
      <c r="A128" s="25" t="s">
        <v>198</v>
      </c>
      <c r="B128" s="26" t="s">
        <v>2</v>
      </c>
      <c r="C128" s="26" t="s">
        <v>36</v>
      </c>
      <c r="D128" s="26" t="s">
        <v>46</v>
      </c>
      <c r="E128" s="26" t="s">
        <v>13</v>
      </c>
      <c r="F128" s="26" t="s">
        <v>5</v>
      </c>
      <c r="G128" s="26"/>
      <c r="H128" s="26"/>
      <c r="I128" s="26"/>
      <c r="J128" s="26"/>
      <c r="K128" s="26"/>
      <c r="L128" s="27">
        <v>0</v>
      </c>
      <c r="M128" s="27">
        <v>33040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6882.62</v>
      </c>
      <c r="W128" s="27">
        <f t="shared" si="5"/>
        <v>33.04</v>
      </c>
      <c r="X128" s="27">
        <v>6882.62</v>
      </c>
      <c r="Y128" s="27">
        <v>0</v>
      </c>
      <c r="Z128" s="27">
        <v>0</v>
      </c>
      <c r="AA128" s="27">
        <f t="shared" si="4"/>
        <v>6.8826200000000002</v>
      </c>
      <c r="AB128" s="27">
        <f t="shared" si="3"/>
        <v>20.831174334140439</v>
      </c>
      <c r="AC128" s="2"/>
    </row>
    <row r="129" spans="1:29" ht="63.75" outlineLevel="3">
      <c r="A129" s="25" t="s">
        <v>237</v>
      </c>
      <c r="B129" s="26" t="s">
        <v>2</v>
      </c>
      <c r="C129" s="26" t="s">
        <v>36</v>
      </c>
      <c r="D129" s="26" t="s">
        <v>35</v>
      </c>
      <c r="E129" s="26" t="s">
        <v>5</v>
      </c>
      <c r="F129" s="26" t="s">
        <v>5</v>
      </c>
      <c r="G129" s="26"/>
      <c r="H129" s="26"/>
      <c r="I129" s="26"/>
      <c r="J129" s="26"/>
      <c r="K129" s="26"/>
      <c r="L129" s="27">
        <v>0</v>
      </c>
      <c r="M129" s="27">
        <v>847860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f t="shared" si="5"/>
        <v>847.86</v>
      </c>
      <c r="X129" s="27">
        <v>0</v>
      </c>
      <c r="Y129" s="27">
        <v>0</v>
      </c>
      <c r="Z129" s="27">
        <v>0</v>
      </c>
      <c r="AA129" s="27">
        <f t="shared" si="4"/>
        <v>0</v>
      </c>
      <c r="AB129" s="27">
        <f t="shared" si="3"/>
        <v>0</v>
      </c>
      <c r="AC129" s="2"/>
    </row>
    <row r="130" spans="1:29" ht="38.25" outlineLevel="4">
      <c r="A130" s="25" t="s">
        <v>197</v>
      </c>
      <c r="B130" s="26" t="s">
        <v>2</v>
      </c>
      <c r="C130" s="26" t="s">
        <v>36</v>
      </c>
      <c r="D130" s="26" t="s">
        <v>35</v>
      </c>
      <c r="E130" s="26" t="s">
        <v>12</v>
      </c>
      <c r="F130" s="26" t="s">
        <v>5</v>
      </c>
      <c r="G130" s="26"/>
      <c r="H130" s="26"/>
      <c r="I130" s="26"/>
      <c r="J130" s="26"/>
      <c r="K130" s="26"/>
      <c r="L130" s="27">
        <v>0</v>
      </c>
      <c r="M130" s="27">
        <v>847860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f t="shared" si="5"/>
        <v>847.86</v>
      </c>
      <c r="X130" s="27">
        <v>0</v>
      </c>
      <c r="Y130" s="27">
        <v>0</v>
      </c>
      <c r="Z130" s="27">
        <v>0</v>
      </c>
      <c r="AA130" s="27">
        <f t="shared" si="4"/>
        <v>0</v>
      </c>
      <c r="AB130" s="27">
        <f t="shared" si="3"/>
        <v>0</v>
      </c>
      <c r="AC130" s="2"/>
    </row>
    <row r="131" spans="1:29" ht="38.25" outlineLevel="5">
      <c r="A131" s="25" t="s">
        <v>198</v>
      </c>
      <c r="B131" s="26" t="s">
        <v>2</v>
      </c>
      <c r="C131" s="26" t="s">
        <v>36</v>
      </c>
      <c r="D131" s="26" t="s">
        <v>35</v>
      </c>
      <c r="E131" s="26" t="s">
        <v>13</v>
      </c>
      <c r="F131" s="26" t="s">
        <v>5</v>
      </c>
      <c r="G131" s="26"/>
      <c r="H131" s="26"/>
      <c r="I131" s="26"/>
      <c r="J131" s="26"/>
      <c r="K131" s="26"/>
      <c r="L131" s="27">
        <v>0</v>
      </c>
      <c r="M131" s="27">
        <v>847860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f t="shared" si="5"/>
        <v>847.86</v>
      </c>
      <c r="X131" s="27">
        <v>0</v>
      </c>
      <c r="Y131" s="27">
        <v>0</v>
      </c>
      <c r="Z131" s="27">
        <v>0</v>
      </c>
      <c r="AA131" s="27">
        <f t="shared" si="4"/>
        <v>0</v>
      </c>
      <c r="AB131" s="27">
        <f t="shared" si="3"/>
        <v>0</v>
      </c>
      <c r="AC131" s="2"/>
    </row>
    <row r="132" spans="1:29" outlineLevel="2">
      <c r="A132" s="25" t="s">
        <v>291</v>
      </c>
      <c r="B132" s="26" t="s">
        <v>2</v>
      </c>
      <c r="C132" s="26" t="s">
        <v>47</v>
      </c>
      <c r="D132" s="26" t="s">
        <v>4</v>
      </c>
      <c r="E132" s="26" t="s">
        <v>5</v>
      </c>
      <c r="F132" s="26" t="s">
        <v>5</v>
      </c>
      <c r="G132" s="26"/>
      <c r="H132" s="26"/>
      <c r="I132" s="26"/>
      <c r="J132" s="26"/>
      <c r="K132" s="26"/>
      <c r="L132" s="27">
        <v>0</v>
      </c>
      <c r="M132" s="27">
        <v>15352170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3940609.39</v>
      </c>
      <c r="W132" s="27">
        <f t="shared" si="5"/>
        <v>15352.17</v>
      </c>
      <c r="X132" s="27">
        <v>3902992.53</v>
      </c>
      <c r="Y132" s="27">
        <v>0</v>
      </c>
      <c r="Z132" s="27">
        <v>0</v>
      </c>
      <c r="AA132" s="27">
        <f t="shared" si="4"/>
        <v>3902.99253</v>
      </c>
      <c r="AB132" s="27">
        <f t="shared" si="3"/>
        <v>25.423067423041822</v>
      </c>
      <c r="AC132" s="2"/>
    </row>
    <row r="133" spans="1:29" ht="25.5" outlineLevel="3">
      <c r="A133" s="25" t="s">
        <v>283</v>
      </c>
      <c r="B133" s="26" t="s">
        <v>2</v>
      </c>
      <c r="C133" s="26" t="s">
        <v>47</v>
      </c>
      <c r="D133" s="26" t="s">
        <v>18</v>
      </c>
      <c r="E133" s="26" t="s">
        <v>5</v>
      </c>
      <c r="F133" s="26" t="s">
        <v>5</v>
      </c>
      <c r="G133" s="26"/>
      <c r="H133" s="26"/>
      <c r="I133" s="26"/>
      <c r="J133" s="26"/>
      <c r="K133" s="26"/>
      <c r="L133" s="27">
        <v>0</v>
      </c>
      <c r="M133" s="27">
        <v>15770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f t="shared" si="5"/>
        <v>15.77</v>
      </c>
      <c r="X133" s="27">
        <v>0</v>
      </c>
      <c r="Y133" s="27">
        <v>0</v>
      </c>
      <c r="Z133" s="27">
        <v>0</v>
      </c>
      <c r="AA133" s="27">
        <f t="shared" si="4"/>
        <v>0</v>
      </c>
      <c r="AB133" s="27">
        <f t="shared" si="3"/>
        <v>0</v>
      </c>
      <c r="AC133" s="2"/>
    </row>
    <row r="134" spans="1:29" ht="76.5" outlineLevel="4">
      <c r="A134" s="25" t="s">
        <v>206</v>
      </c>
      <c r="B134" s="26" t="s">
        <v>2</v>
      </c>
      <c r="C134" s="26" t="s">
        <v>47</v>
      </c>
      <c r="D134" s="26" t="s">
        <v>18</v>
      </c>
      <c r="E134" s="26" t="s">
        <v>10</v>
      </c>
      <c r="F134" s="26" t="s">
        <v>5</v>
      </c>
      <c r="G134" s="26"/>
      <c r="H134" s="26"/>
      <c r="I134" s="26"/>
      <c r="J134" s="26"/>
      <c r="K134" s="26"/>
      <c r="L134" s="27">
        <v>0</v>
      </c>
      <c r="M134" s="27">
        <v>15770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f t="shared" si="5"/>
        <v>15.77</v>
      </c>
      <c r="X134" s="27">
        <v>0</v>
      </c>
      <c r="Y134" s="27">
        <v>0</v>
      </c>
      <c r="Z134" s="27">
        <v>0</v>
      </c>
      <c r="AA134" s="27">
        <f t="shared" si="4"/>
        <v>0</v>
      </c>
      <c r="AB134" s="27">
        <f t="shared" si="3"/>
        <v>0</v>
      </c>
      <c r="AC134" s="2"/>
    </row>
    <row r="135" spans="1:29" ht="25.5" outlineLevel="5">
      <c r="A135" s="25" t="s">
        <v>209</v>
      </c>
      <c r="B135" s="26" t="s">
        <v>2</v>
      </c>
      <c r="C135" s="26" t="s">
        <v>47</v>
      </c>
      <c r="D135" s="26" t="s">
        <v>18</v>
      </c>
      <c r="E135" s="26" t="s">
        <v>19</v>
      </c>
      <c r="F135" s="26" t="s">
        <v>5</v>
      </c>
      <c r="G135" s="26"/>
      <c r="H135" s="26"/>
      <c r="I135" s="26"/>
      <c r="J135" s="26"/>
      <c r="K135" s="26"/>
      <c r="L135" s="27">
        <v>0</v>
      </c>
      <c r="M135" s="27">
        <v>15770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f t="shared" si="5"/>
        <v>15.77</v>
      </c>
      <c r="X135" s="27">
        <v>0</v>
      </c>
      <c r="Y135" s="27">
        <v>0</v>
      </c>
      <c r="Z135" s="27">
        <v>0</v>
      </c>
      <c r="AA135" s="27">
        <f t="shared" si="4"/>
        <v>0</v>
      </c>
      <c r="AB135" s="27">
        <f t="shared" si="3"/>
        <v>0</v>
      </c>
      <c r="AC135" s="2"/>
    </row>
    <row r="136" spans="1:29" ht="38.25" outlineLevel="3">
      <c r="A136" s="25" t="s">
        <v>285</v>
      </c>
      <c r="B136" s="26" t="s">
        <v>2</v>
      </c>
      <c r="C136" s="26" t="s">
        <v>47</v>
      </c>
      <c r="D136" s="26" t="s">
        <v>39</v>
      </c>
      <c r="E136" s="26" t="s">
        <v>5</v>
      </c>
      <c r="F136" s="26" t="s">
        <v>5</v>
      </c>
      <c r="G136" s="26"/>
      <c r="H136" s="26"/>
      <c r="I136" s="26"/>
      <c r="J136" s="26"/>
      <c r="K136" s="26"/>
      <c r="L136" s="27">
        <v>0</v>
      </c>
      <c r="M136" s="27">
        <v>335410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9771.25</v>
      </c>
      <c r="W136" s="27">
        <f t="shared" si="5"/>
        <v>335.41</v>
      </c>
      <c r="X136" s="27">
        <v>9771.25</v>
      </c>
      <c r="Y136" s="27">
        <v>0</v>
      </c>
      <c r="Z136" s="27">
        <v>0</v>
      </c>
      <c r="AA136" s="27">
        <f t="shared" si="4"/>
        <v>9.7712500000000002</v>
      </c>
      <c r="AB136" s="27">
        <f t="shared" si="3"/>
        <v>2.9132256044840639</v>
      </c>
      <c r="AC136" s="2"/>
    </row>
    <row r="137" spans="1:29" ht="38.25" outlineLevel="4">
      <c r="A137" s="25" t="s">
        <v>292</v>
      </c>
      <c r="B137" s="26" t="s">
        <v>2</v>
      </c>
      <c r="C137" s="26" t="s">
        <v>47</v>
      </c>
      <c r="D137" s="26" t="s">
        <v>39</v>
      </c>
      <c r="E137" s="26" t="s">
        <v>48</v>
      </c>
      <c r="F137" s="26" t="s">
        <v>5</v>
      </c>
      <c r="G137" s="26"/>
      <c r="H137" s="26"/>
      <c r="I137" s="26"/>
      <c r="J137" s="26"/>
      <c r="K137" s="26"/>
      <c r="L137" s="27">
        <v>0</v>
      </c>
      <c r="M137" s="27">
        <v>335410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9771.25</v>
      </c>
      <c r="W137" s="27">
        <f t="shared" si="5"/>
        <v>335.41</v>
      </c>
      <c r="X137" s="27">
        <v>9771.25</v>
      </c>
      <c r="Y137" s="27">
        <v>0</v>
      </c>
      <c r="Z137" s="27">
        <v>0</v>
      </c>
      <c r="AA137" s="27">
        <f t="shared" si="4"/>
        <v>9.7712500000000002</v>
      </c>
      <c r="AB137" s="27">
        <f t="shared" si="3"/>
        <v>2.9132256044840639</v>
      </c>
      <c r="AC137" s="2"/>
    </row>
    <row r="138" spans="1:29" ht="63.75" outlineLevel="5">
      <c r="A138" s="25" t="s">
        <v>293</v>
      </c>
      <c r="B138" s="26" t="s">
        <v>2</v>
      </c>
      <c r="C138" s="26" t="s">
        <v>47</v>
      </c>
      <c r="D138" s="26" t="s">
        <v>39</v>
      </c>
      <c r="E138" s="26" t="s">
        <v>49</v>
      </c>
      <c r="F138" s="26" t="s">
        <v>5</v>
      </c>
      <c r="G138" s="26"/>
      <c r="H138" s="26"/>
      <c r="I138" s="26"/>
      <c r="J138" s="26"/>
      <c r="K138" s="26"/>
      <c r="L138" s="27">
        <v>0</v>
      </c>
      <c r="M138" s="27">
        <v>335410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9771.25</v>
      </c>
      <c r="W138" s="27">
        <f t="shared" si="5"/>
        <v>335.41</v>
      </c>
      <c r="X138" s="27">
        <v>9771.25</v>
      </c>
      <c r="Y138" s="27">
        <v>0</v>
      </c>
      <c r="Z138" s="27">
        <v>0</v>
      </c>
      <c r="AA138" s="27">
        <f t="shared" si="4"/>
        <v>9.7712500000000002</v>
      </c>
      <c r="AB138" s="27">
        <f t="shared" ref="AB138:AB201" si="6">AA138/W138*100</f>
        <v>2.9132256044840639</v>
      </c>
      <c r="AC138" s="2"/>
    </row>
    <row r="139" spans="1:29" outlineLevel="3">
      <c r="A139" s="25" t="s">
        <v>294</v>
      </c>
      <c r="B139" s="26" t="s">
        <v>2</v>
      </c>
      <c r="C139" s="26" t="s">
        <v>47</v>
      </c>
      <c r="D139" s="26" t="s">
        <v>50</v>
      </c>
      <c r="E139" s="26" t="s">
        <v>5</v>
      </c>
      <c r="F139" s="26" t="s">
        <v>5</v>
      </c>
      <c r="G139" s="26"/>
      <c r="H139" s="26"/>
      <c r="I139" s="26"/>
      <c r="J139" s="26"/>
      <c r="K139" s="26"/>
      <c r="L139" s="27">
        <v>0</v>
      </c>
      <c r="M139" s="27">
        <v>13681050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3219575.34</v>
      </c>
      <c r="W139" s="27">
        <f t="shared" si="5"/>
        <v>13681.05</v>
      </c>
      <c r="X139" s="27">
        <v>3181958.48</v>
      </c>
      <c r="Y139" s="27">
        <v>0</v>
      </c>
      <c r="Z139" s="27">
        <v>0</v>
      </c>
      <c r="AA139" s="27">
        <f t="shared" ref="AA139:AA202" si="7">X139/1000</f>
        <v>3181.9584799999998</v>
      </c>
      <c r="AB139" s="27">
        <f t="shared" si="6"/>
        <v>23.258145244699787</v>
      </c>
      <c r="AC139" s="2"/>
    </row>
    <row r="140" spans="1:29" ht="76.5" outlineLevel="4">
      <c r="A140" s="25" t="s">
        <v>206</v>
      </c>
      <c r="B140" s="26" t="s">
        <v>2</v>
      </c>
      <c r="C140" s="26" t="s">
        <v>47</v>
      </c>
      <c r="D140" s="26" t="s">
        <v>50</v>
      </c>
      <c r="E140" s="26" t="s">
        <v>10</v>
      </c>
      <c r="F140" s="26" t="s">
        <v>5</v>
      </c>
      <c r="G140" s="26"/>
      <c r="H140" s="26"/>
      <c r="I140" s="26"/>
      <c r="J140" s="26"/>
      <c r="K140" s="26"/>
      <c r="L140" s="27">
        <v>0</v>
      </c>
      <c r="M140" s="27">
        <v>11744570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2741468</v>
      </c>
      <c r="W140" s="27">
        <f t="shared" ref="W140:W203" si="8">M140/1000</f>
        <v>11744.57</v>
      </c>
      <c r="X140" s="27">
        <v>2716773.57</v>
      </c>
      <c r="Y140" s="27">
        <v>0</v>
      </c>
      <c r="Z140" s="27">
        <v>0</v>
      </c>
      <c r="AA140" s="27">
        <f t="shared" si="7"/>
        <v>2716.7735699999998</v>
      </c>
      <c r="AB140" s="27">
        <f t="shared" si="6"/>
        <v>23.132167205781055</v>
      </c>
      <c r="AC140" s="2"/>
    </row>
    <row r="141" spans="1:29" ht="25.5" outlineLevel="5">
      <c r="A141" s="25" t="s">
        <v>207</v>
      </c>
      <c r="B141" s="26" t="s">
        <v>2</v>
      </c>
      <c r="C141" s="26" t="s">
        <v>47</v>
      </c>
      <c r="D141" s="26" t="s">
        <v>50</v>
      </c>
      <c r="E141" s="26" t="s">
        <v>19</v>
      </c>
      <c r="F141" s="26" t="s">
        <v>5</v>
      </c>
      <c r="G141" s="26"/>
      <c r="H141" s="26"/>
      <c r="I141" s="26"/>
      <c r="J141" s="26"/>
      <c r="K141" s="26"/>
      <c r="L141" s="27">
        <v>0</v>
      </c>
      <c r="M141" s="27">
        <v>11744570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2741468</v>
      </c>
      <c r="W141" s="27">
        <f t="shared" si="8"/>
        <v>11744.57</v>
      </c>
      <c r="X141" s="27">
        <v>2716773.57</v>
      </c>
      <c r="Y141" s="27">
        <v>0</v>
      </c>
      <c r="Z141" s="27">
        <v>0</v>
      </c>
      <c r="AA141" s="27">
        <f t="shared" si="7"/>
        <v>2716.7735699999998</v>
      </c>
      <c r="AB141" s="27">
        <f t="shared" si="6"/>
        <v>23.132167205781055</v>
      </c>
      <c r="AC141" s="2"/>
    </row>
    <row r="142" spans="1:29" ht="38.25" outlineLevel="4">
      <c r="A142" s="25" t="s">
        <v>201</v>
      </c>
      <c r="B142" s="26" t="s">
        <v>2</v>
      </c>
      <c r="C142" s="26" t="s">
        <v>47</v>
      </c>
      <c r="D142" s="26" t="s">
        <v>50</v>
      </c>
      <c r="E142" s="26" t="s">
        <v>12</v>
      </c>
      <c r="F142" s="26" t="s">
        <v>5</v>
      </c>
      <c r="G142" s="26"/>
      <c r="H142" s="26"/>
      <c r="I142" s="26"/>
      <c r="J142" s="26"/>
      <c r="K142" s="26"/>
      <c r="L142" s="27">
        <v>0</v>
      </c>
      <c r="M142" s="27">
        <v>1936480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478107.34</v>
      </c>
      <c r="W142" s="27">
        <f t="shared" si="8"/>
        <v>1936.48</v>
      </c>
      <c r="X142" s="27">
        <v>465184.91</v>
      </c>
      <c r="Y142" s="27">
        <v>0</v>
      </c>
      <c r="Z142" s="27">
        <v>0</v>
      </c>
      <c r="AA142" s="27">
        <f t="shared" si="7"/>
        <v>465.18491</v>
      </c>
      <c r="AB142" s="27">
        <f t="shared" si="6"/>
        <v>24.022190262744775</v>
      </c>
      <c r="AC142" s="2"/>
    </row>
    <row r="143" spans="1:29" ht="38.25" outlineLevel="5">
      <c r="A143" s="25" t="s">
        <v>198</v>
      </c>
      <c r="B143" s="26" t="s">
        <v>2</v>
      </c>
      <c r="C143" s="26" t="s">
        <v>47</v>
      </c>
      <c r="D143" s="26" t="s">
        <v>50</v>
      </c>
      <c r="E143" s="26" t="s">
        <v>13</v>
      </c>
      <c r="F143" s="26" t="s">
        <v>5</v>
      </c>
      <c r="G143" s="26"/>
      <c r="H143" s="26"/>
      <c r="I143" s="26"/>
      <c r="J143" s="26"/>
      <c r="K143" s="26"/>
      <c r="L143" s="27">
        <v>0</v>
      </c>
      <c r="M143" s="27">
        <v>1936480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478107.34</v>
      </c>
      <c r="W143" s="27">
        <f t="shared" si="8"/>
        <v>1936.48</v>
      </c>
      <c r="X143" s="27">
        <v>465184.91</v>
      </c>
      <c r="Y143" s="27">
        <v>0</v>
      </c>
      <c r="Z143" s="27">
        <v>0</v>
      </c>
      <c r="AA143" s="27">
        <f t="shared" si="7"/>
        <v>465.18491</v>
      </c>
      <c r="AB143" s="27">
        <f t="shared" si="6"/>
        <v>24.022190262744775</v>
      </c>
      <c r="AC143" s="2"/>
    </row>
    <row r="144" spans="1:29" ht="38.25" outlineLevel="3">
      <c r="A144" s="25" t="s">
        <v>210</v>
      </c>
      <c r="B144" s="26" t="s">
        <v>2</v>
      </c>
      <c r="C144" s="26" t="s">
        <v>47</v>
      </c>
      <c r="D144" s="26" t="s">
        <v>51</v>
      </c>
      <c r="E144" s="26" t="s">
        <v>5</v>
      </c>
      <c r="F144" s="26" t="s">
        <v>5</v>
      </c>
      <c r="G144" s="26"/>
      <c r="H144" s="26"/>
      <c r="I144" s="26"/>
      <c r="J144" s="26"/>
      <c r="K144" s="26"/>
      <c r="L144" s="27">
        <v>0</v>
      </c>
      <c r="M144" s="27">
        <v>748420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308001.18</v>
      </c>
      <c r="W144" s="27">
        <f t="shared" si="8"/>
        <v>748.42</v>
      </c>
      <c r="X144" s="27">
        <v>308001.18</v>
      </c>
      <c r="Y144" s="27">
        <v>0</v>
      </c>
      <c r="Z144" s="27">
        <v>0</v>
      </c>
      <c r="AA144" s="27">
        <f t="shared" si="7"/>
        <v>308.00117999999998</v>
      </c>
      <c r="AB144" s="27">
        <f t="shared" si="6"/>
        <v>41.1535207503808</v>
      </c>
      <c r="AC144" s="2"/>
    </row>
    <row r="145" spans="1:29" ht="38.25" outlineLevel="4">
      <c r="A145" s="25" t="s">
        <v>201</v>
      </c>
      <c r="B145" s="26" t="s">
        <v>2</v>
      </c>
      <c r="C145" s="26" t="s">
        <v>47</v>
      </c>
      <c r="D145" s="26" t="s">
        <v>51</v>
      </c>
      <c r="E145" s="26" t="s">
        <v>12</v>
      </c>
      <c r="F145" s="26" t="s">
        <v>5</v>
      </c>
      <c r="G145" s="26"/>
      <c r="H145" s="26"/>
      <c r="I145" s="26"/>
      <c r="J145" s="26"/>
      <c r="K145" s="26"/>
      <c r="L145" s="27">
        <v>0</v>
      </c>
      <c r="M145" s="27">
        <v>597350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224757.18</v>
      </c>
      <c r="W145" s="27">
        <f t="shared" si="8"/>
        <v>597.35</v>
      </c>
      <c r="X145" s="27">
        <v>224757.18</v>
      </c>
      <c r="Y145" s="27">
        <v>0</v>
      </c>
      <c r="Z145" s="27">
        <v>0</v>
      </c>
      <c r="AA145" s="27">
        <f t="shared" si="7"/>
        <v>224.75718000000001</v>
      </c>
      <c r="AB145" s="27">
        <f t="shared" si="6"/>
        <v>37.625710220138949</v>
      </c>
      <c r="AC145" s="2"/>
    </row>
    <row r="146" spans="1:29" ht="38.25" outlineLevel="5">
      <c r="A146" s="25" t="s">
        <v>198</v>
      </c>
      <c r="B146" s="26" t="s">
        <v>2</v>
      </c>
      <c r="C146" s="26" t="s">
        <v>47</v>
      </c>
      <c r="D146" s="26" t="s">
        <v>51</v>
      </c>
      <c r="E146" s="26" t="s">
        <v>13</v>
      </c>
      <c r="F146" s="26" t="s">
        <v>5</v>
      </c>
      <c r="G146" s="26"/>
      <c r="H146" s="26"/>
      <c r="I146" s="26"/>
      <c r="J146" s="26"/>
      <c r="K146" s="26"/>
      <c r="L146" s="27">
        <v>0</v>
      </c>
      <c r="M146" s="27">
        <v>597350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224757.18</v>
      </c>
      <c r="W146" s="27">
        <f t="shared" si="8"/>
        <v>597.35</v>
      </c>
      <c r="X146" s="27">
        <v>224757.18</v>
      </c>
      <c r="Y146" s="27">
        <v>0</v>
      </c>
      <c r="Z146" s="27">
        <v>0</v>
      </c>
      <c r="AA146" s="27">
        <f t="shared" si="7"/>
        <v>224.75718000000001</v>
      </c>
      <c r="AB146" s="27">
        <f t="shared" si="6"/>
        <v>37.625710220138949</v>
      </c>
      <c r="AC146" s="2"/>
    </row>
    <row r="147" spans="1:29" outlineLevel="4">
      <c r="A147" s="25" t="s">
        <v>211</v>
      </c>
      <c r="B147" s="26" t="s">
        <v>2</v>
      </c>
      <c r="C147" s="26" t="s">
        <v>47</v>
      </c>
      <c r="D147" s="26" t="s">
        <v>51</v>
      </c>
      <c r="E147" s="26" t="s">
        <v>22</v>
      </c>
      <c r="F147" s="26" t="s">
        <v>5</v>
      </c>
      <c r="G147" s="26"/>
      <c r="H147" s="26"/>
      <c r="I147" s="26"/>
      <c r="J147" s="26"/>
      <c r="K147" s="26"/>
      <c r="L147" s="27">
        <v>0</v>
      </c>
      <c r="M147" s="27">
        <v>151070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83244</v>
      </c>
      <c r="W147" s="27">
        <f t="shared" si="8"/>
        <v>151.07</v>
      </c>
      <c r="X147" s="27">
        <v>83244</v>
      </c>
      <c r="Y147" s="27">
        <v>0</v>
      </c>
      <c r="Z147" s="27">
        <v>0</v>
      </c>
      <c r="AA147" s="27">
        <f t="shared" si="7"/>
        <v>83.244</v>
      </c>
      <c r="AB147" s="27">
        <f t="shared" si="6"/>
        <v>55.102932415436555</v>
      </c>
      <c r="AC147" s="2"/>
    </row>
    <row r="148" spans="1:29" outlineLevel="5">
      <c r="A148" s="25" t="s">
        <v>212</v>
      </c>
      <c r="B148" s="26" t="s">
        <v>2</v>
      </c>
      <c r="C148" s="26" t="s">
        <v>47</v>
      </c>
      <c r="D148" s="26" t="s">
        <v>51</v>
      </c>
      <c r="E148" s="26" t="s">
        <v>23</v>
      </c>
      <c r="F148" s="26" t="s">
        <v>5</v>
      </c>
      <c r="G148" s="26"/>
      <c r="H148" s="26"/>
      <c r="I148" s="26"/>
      <c r="J148" s="26"/>
      <c r="K148" s="26"/>
      <c r="L148" s="27">
        <v>0</v>
      </c>
      <c r="M148" s="27">
        <v>151070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83244</v>
      </c>
      <c r="W148" s="27">
        <f t="shared" si="8"/>
        <v>151.07</v>
      </c>
      <c r="X148" s="27">
        <v>83244</v>
      </c>
      <c r="Y148" s="27">
        <v>0</v>
      </c>
      <c r="Z148" s="27">
        <v>0</v>
      </c>
      <c r="AA148" s="27">
        <f t="shared" si="7"/>
        <v>83.244</v>
      </c>
      <c r="AB148" s="27">
        <f t="shared" si="6"/>
        <v>55.102932415436555</v>
      </c>
      <c r="AC148" s="2"/>
    </row>
    <row r="149" spans="1:29" ht="63.75" outlineLevel="3">
      <c r="A149" s="25" t="s">
        <v>295</v>
      </c>
      <c r="B149" s="26" t="s">
        <v>2</v>
      </c>
      <c r="C149" s="26" t="s">
        <v>47</v>
      </c>
      <c r="D149" s="26" t="s">
        <v>52</v>
      </c>
      <c r="E149" s="26" t="s">
        <v>5</v>
      </c>
      <c r="F149" s="26" t="s">
        <v>5</v>
      </c>
      <c r="G149" s="26"/>
      <c r="H149" s="26"/>
      <c r="I149" s="26"/>
      <c r="J149" s="26"/>
      <c r="K149" s="26"/>
      <c r="L149" s="27">
        <v>0</v>
      </c>
      <c r="M149" s="27">
        <v>127500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f t="shared" si="8"/>
        <v>127.5</v>
      </c>
      <c r="X149" s="27">
        <v>0</v>
      </c>
      <c r="Y149" s="27">
        <v>0</v>
      </c>
      <c r="Z149" s="27">
        <v>0</v>
      </c>
      <c r="AA149" s="27">
        <f t="shared" si="7"/>
        <v>0</v>
      </c>
      <c r="AB149" s="27">
        <f t="shared" si="6"/>
        <v>0</v>
      </c>
      <c r="AC149" s="2"/>
    </row>
    <row r="150" spans="1:29" ht="76.5" outlineLevel="4">
      <c r="A150" s="25" t="s">
        <v>206</v>
      </c>
      <c r="B150" s="26" t="s">
        <v>2</v>
      </c>
      <c r="C150" s="26" t="s">
        <v>47</v>
      </c>
      <c r="D150" s="26" t="s">
        <v>52</v>
      </c>
      <c r="E150" s="26" t="s">
        <v>10</v>
      </c>
      <c r="F150" s="26" t="s">
        <v>5</v>
      </c>
      <c r="G150" s="26"/>
      <c r="H150" s="26"/>
      <c r="I150" s="26"/>
      <c r="J150" s="26"/>
      <c r="K150" s="26"/>
      <c r="L150" s="27">
        <v>0</v>
      </c>
      <c r="M150" s="27">
        <v>127500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f t="shared" si="8"/>
        <v>127.5</v>
      </c>
      <c r="X150" s="27">
        <v>0</v>
      </c>
      <c r="Y150" s="27">
        <v>0</v>
      </c>
      <c r="Z150" s="27">
        <v>0</v>
      </c>
      <c r="AA150" s="27">
        <f t="shared" si="7"/>
        <v>0</v>
      </c>
      <c r="AB150" s="27">
        <f t="shared" si="6"/>
        <v>0</v>
      </c>
      <c r="AC150" s="2"/>
    </row>
    <row r="151" spans="1:29" ht="25.5" outlineLevel="5">
      <c r="A151" s="25" t="s">
        <v>209</v>
      </c>
      <c r="B151" s="26" t="s">
        <v>2</v>
      </c>
      <c r="C151" s="26" t="s">
        <v>47</v>
      </c>
      <c r="D151" s="26" t="s">
        <v>52</v>
      </c>
      <c r="E151" s="26" t="s">
        <v>19</v>
      </c>
      <c r="F151" s="26" t="s">
        <v>5</v>
      </c>
      <c r="G151" s="26"/>
      <c r="H151" s="26"/>
      <c r="I151" s="26"/>
      <c r="J151" s="26"/>
      <c r="K151" s="26"/>
      <c r="L151" s="27">
        <v>0</v>
      </c>
      <c r="M151" s="27">
        <v>127500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f t="shared" si="8"/>
        <v>127.5</v>
      </c>
      <c r="X151" s="27">
        <v>0</v>
      </c>
      <c r="Y151" s="27">
        <v>0</v>
      </c>
      <c r="Z151" s="27">
        <v>0</v>
      </c>
      <c r="AA151" s="27">
        <f t="shared" si="7"/>
        <v>0</v>
      </c>
      <c r="AB151" s="27">
        <f t="shared" si="6"/>
        <v>0</v>
      </c>
      <c r="AC151" s="2"/>
    </row>
    <row r="152" spans="1:29" outlineLevel="3">
      <c r="A152" s="25" t="s">
        <v>296</v>
      </c>
      <c r="B152" s="26" t="s">
        <v>2</v>
      </c>
      <c r="C152" s="26" t="s">
        <v>47</v>
      </c>
      <c r="D152" s="26" t="s">
        <v>53</v>
      </c>
      <c r="E152" s="26" t="s">
        <v>5</v>
      </c>
      <c r="F152" s="26" t="s">
        <v>5</v>
      </c>
      <c r="G152" s="26"/>
      <c r="H152" s="26"/>
      <c r="I152" s="26"/>
      <c r="J152" s="26"/>
      <c r="K152" s="26"/>
      <c r="L152" s="27">
        <v>0</v>
      </c>
      <c r="M152" s="27">
        <v>32810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5793</v>
      </c>
      <c r="W152" s="27">
        <f t="shared" si="8"/>
        <v>32.81</v>
      </c>
      <c r="X152" s="27">
        <v>5793</v>
      </c>
      <c r="Y152" s="27">
        <v>0</v>
      </c>
      <c r="Z152" s="27">
        <v>0</v>
      </c>
      <c r="AA152" s="27">
        <f t="shared" si="7"/>
        <v>5.7930000000000001</v>
      </c>
      <c r="AB152" s="27">
        <f t="shared" si="6"/>
        <v>17.656202377323986</v>
      </c>
      <c r="AC152" s="2"/>
    </row>
    <row r="153" spans="1:29" ht="38.25" outlineLevel="4">
      <c r="A153" s="25" t="s">
        <v>197</v>
      </c>
      <c r="B153" s="26" t="s">
        <v>2</v>
      </c>
      <c r="C153" s="26" t="s">
        <v>47</v>
      </c>
      <c r="D153" s="26" t="s">
        <v>53</v>
      </c>
      <c r="E153" s="26" t="s">
        <v>12</v>
      </c>
      <c r="F153" s="26" t="s">
        <v>5</v>
      </c>
      <c r="G153" s="26"/>
      <c r="H153" s="26"/>
      <c r="I153" s="26"/>
      <c r="J153" s="26"/>
      <c r="K153" s="26"/>
      <c r="L153" s="27">
        <v>0</v>
      </c>
      <c r="M153" s="27">
        <v>32810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5793</v>
      </c>
      <c r="W153" s="27">
        <f t="shared" si="8"/>
        <v>32.81</v>
      </c>
      <c r="X153" s="27">
        <v>5793</v>
      </c>
      <c r="Y153" s="27">
        <v>0</v>
      </c>
      <c r="Z153" s="27">
        <v>0</v>
      </c>
      <c r="AA153" s="27">
        <f t="shared" si="7"/>
        <v>5.7930000000000001</v>
      </c>
      <c r="AB153" s="27">
        <f t="shared" si="6"/>
        <v>17.656202377323986</v>
      </c>
      <c r="AC153" s="2"/>
    </row>
    <row r="154" spans="1:29" ht="38.25" outlineLevel="5">
      <c r="A154" s="25" t="s">
        <v>198</v>
      </c>
      <c r="B154" s="26" t="s">
        <v>2</v>
      </c>
      <c r="C154" s="26" t="s">
        <v>47</v>
      </c>
      <c r="D154" s="26" t="s">
        <v>53</v>
      </c>
      <c r="E154" s="26" t="s">
        <v>13</v>
      </c>
      <c r="F154" s="26" t="s">
        <v>5</v>
      </c>
      <c r="G154" s="26"/>
      <c r="H154" s="26"/>
      <c r="I154" s="26"/>
      <c r="J154" s="26"/>
      <c r="K154" s="26"/>
      <c r="L154" s="27">
        <v>0</v>
      </c>
      <c r="M154" s="27">
        <v>32810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5793</v>
      </c>
      <c r="W154" s="27">
        <f t="shared" si="8"/>
        <v>32.81</v>
      </c>
      <c r="X154" s="27">
        <v>5793</v>
      </c>
      <c r="Y154" s="27">
        <v>0</v>
      </c>
      <c r="Z154" s="27">
        <v>0</v>
      </c>
      <c r="AA154" s="27">
        <f t="shared" si="7"/>
        <v>5.7930000000000001</v>
      </c>
      <c r="AB154" s="27">
        <f t="shared" si="6"/>
        <v>17.656202377323986</v>
      </c>
      <c r="AC154" s="2"/>
    </row>
    <row r="155" spans="1:29" outlineLevel="3">
      <c r="A155" s="25" t="s">
        <v>294</v>
      </c>
      <c r="B155" s="26" t="s">
        <v>2</v>
      </c>
      <c r="C155" s="26" t="s">
        <v>47</v>
      </c>
      <c r="D155" s="26" t="s">
        <v>54</v>
      </c>
      <c r="E155" s="26" t="s">
        <v>5</v>
      </c>
      <c r="F155" s="26" t="s">
        <v>5</v>
      </c>
      <c r="G155" s="26"/>
      <c r="H155" s="26"/>
      <c r="I155" s="26"/>
      <c r="J155" s="26"/>
      <c r="K155" s="26"/>
      <c r="L155" s="27">
        <v>0</v>
      </c>
      <c r="M155" s="27">
        <v>13720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2210.62</v>
      </c>
      <c r="W155" s="27">
        <f t="shared" si="8"/>
        <v>13.72</v>
      </c>
      <c r="X155" s="27">
        <v>2210.62</v>
      </c>
      <c r="Y155" s="27">
        <v>0</v>
      </c>
      <c r="Z155" s="27">
        <v>0</v>
      </c>
      <c r="AA155" s="27">
        <f t="shared" si="7"/>
        <v>2.21062</v>
      </c>
      <c r="AB155" s="27">
        <f t="shared" si="6"/>
        <v>16.112390670553935</v>
      </c>
      <c r="AC155" s="2"/>
    </row>
    <row r="156" spans="1:29" ht="38.25" outlineLevel="4">
      <c r="A156" s="25" t="s">
        <v>197</v>
      </c>
      <c r="B156" s="26" t="s">
        <v>2</v>
      </c>
      <c r="C156" s="26" t="s">
        <v>47</v>
      </c>
      <c r="D156" s="26" t="s">
        <v>54</v>
      </c>
      <c r="E156" s="26" t="s">
        <v>12</v>
      </c>
      <c r="F156" s="26" t="s">
        <v>5</v>
      </c>
      <c r="G156" s="26"/>
      <c r="H156" s="26"/>
      <c r="I156" s="26"/>
      <c r="J156" s="26"/>
      <c r="K156" s="26"/>
      <c r="L156" s="27">
        <v>0</v>
      </c>
      <c r="M156" s="27">
        <v>13720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2210.62</v>
      </c>
      <c r="W156" s="27">
        <f t="shared" si="8"/>
        <v>13.72</v>
      </c>
      <c r="X156" s="27">
        <v>2210.62</v>
      </c>
      <c r="Y156" s="27">
        <v>0</v>
      </c>
      <c r="Z156" s="27">
        <v>0</v>
      </c>
      <c r="AA156" s="27">
        <f t="shared" si="7"/>
        <v>2.21062</v>
      </c>
      <c r="AB156" s="27">
        <f t="shared" si="6"/>
        <v>16.112390670553935</v>
      </c>
      <c r="AC156" s="2"/>
    </row>
    <row r="157" spans="1:29" ht="38.25" outlineLevel="5">
      <c r="A157" s="25" t="s">
        <v>198</v>
      </c>
      <c r="B157" s="26" t="s">
        <v>2</v>
      </c>
      <c r="C157" s="26" t="s">
        <v>47</v>
      </c>
      <c r="D157" s="26" t="s">
        <v>54</v>
      </c>
      <c r="E157" s="26" t="s">
        <v>13</v>
      </c>
      <c r="F157" s="26" t="s">
        <v>5</v>
      </c>
      <c r="G157" s="26"/>
      <c r="H157" s="26"/>
      <c r="I157" s="26"/>
      <c r="J157" s="26"/>
      <c r="K157" s="26"/>
      <c r="L157" s="27">
        <v>0</v>
      </c>
      <c r="M157" s="27">
        <v>13720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2210.62</v>
      </c>
      <c r="W157" s="27">
        <f t="shared" si="8"/>
        <v>13.72</v>
      </c>
      <c r="X157" s="27">
        <v>2210.62</v>
      </c>
      <c r="Y157" s="27">
        <v>0</v>
      </c>
      <c r="Z157" s="27">
        <v>0</v>
      </c>
      <c r="AA157" s="27">
        <f t="shared" si="7"/>
        <v>2.21062</v>
      </c>
      <c r="AB157" s="27">
        <f t="shared" si="6"/>
        <v>16.112390670553935</v>
      </c>
      <c r="AC157" s="2"/>
    </row>
    <row r="158" spans="1:29" ht="63.75" outlineLevel="3">
      <c r="A158" s="25" t="s">
        <v>250</v>
      </c>
      <c r="B158" s="26" t="s">
        <v>2</v>
      </c>
      <c r="C158" s="26" t="s">
        <v>47</v>
      </c>
      <c r="D158" s="26" t="s">
        <v>35</v>
      </c>
      <c r="E158" s="26" t="s">
        <v>5</v>
      </c>
      <c r="F158" s="26" t="s">
        <v>5</v>
      </c>
      <c r="G158" s="26"/>
      <c r="H158" s="26"/>
      <c r="I158" s="26"/>
      <c r="J158" s="26"/>
      <c r="K158" s="26"/>
      <c r="L158" s="27">
        <v>0</v>
      </c>
      <c r="M158" s="27">
        <v>397490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395258</v>
      </c>
      <c r="W158" s="27">
        <f t="shared" si="8"/>
        <v>397.49</v>
      </c>
      <c r="X158" s="27">
        <v>395258</v>
      </c>
      <c r="Y158" s="27">
        <v>0</v>
      </c>
      <c r="Z158" s="27">
        <v>0</v>
      </c>
      <c r="AA158" s="27">
        <f t="shared" si="7"/>
        <v>395.25799999999998</v>
      </c>
      <c r="AB158" s="27">
        <f t="shared" si="6"/>
        <v>99.438476439658857</v>
      </c>
      <c r="AC158" s="2"/>
    </row>
    <row r="159" spans="1:29" ht="38.25" outlineLevel="4">
      <c r="A159" s="25" t="s">
        <v>197</v>
      </c>
      <c r="B159" s="26" t="s">
        <v>2</v>
      </c>
      <c r="C159" s="26" t="s">
        <v>47</v>
      </c>
      <c r="D159" s="26" t="s">
        <v>35</v>
      </c>
      <c r="E159" s="26" t="s">
        <v>12</v>
      </c>
      <c r="F159" s="26" t="s">
        <v>5</v>
      </c>
      <c r="G159" s="26"/>
      <c r="H159" s="26"/>
      <c r="I159" s="26"/>
      <c r="J159" s="26"/>
      <c r="K159" s="26"/>
      <c r="L159" s="27">
        <v>0</v>
      </c>
      <c r="M159" s="27">
        <v>397490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395258</v>
      </c>
      <c r="W159" s="27">
        <f t="shared" si="8"/>
        <v>397.49</v>
      </c>
      <c r="X159" s="27">
        <v>395258</v>
      </c>
      <c r="Y159" s="27">
        <v>0</v>
      </c>
      <c r="Z159" s="27">
        <v>0</v>
      </c>
      <c r="AA159" s="27">
        <f t="shared" si="7"/>
        <v>395.25799999999998</v>
      </c>
      <c r="AB159" s="27">
        <f t="shared" si="6"/>
        <v>99.438476439658857</v>
      </c>
      <c r="AC159" s="2"/>
    </row>
    <row r="160" spans="1:29" ht="38.25" outlineLevel="5">
      <c r="A160" s="25" t="s">
        <v>198</v>
      </c>
      <c r="B160" s="26" t="s">
        <v>2</v>
      </c>
      <c r="C160" s="26" t="s">
        <v>47</v>
      </c>
      <c r="D160" s="26" t="s">
        <v>35</v>
      </c>
      <c r="E160" s="26" t="s">
        <v>13</v>
      </c>
      <c r="F160" s="26" t="s">
        <v>5</v>
      </c>
      <c r="G160" s="26"/>
      <c r="H160" s="26"/>
      <c r="I160" s="26"/>
      <c r="J160" s="26"/>
      <c r="K160" s="26"/>
      <c r="L160" s="27">
        <v>0</v>
      </c>
      <c r="M160" s="27">
        <v>397490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395258</v>
      </c>
      <c r="W160" s="27">
        <f t="shared" si="8"/>
        <v>397.49</v>
      </c>
      <c r="X160" s="27">
        <v>395258</v>
      </c>
      <c r="Y160" s="27">
        <v>0</v>
      </c>
      <c r="Z160" s="27">
        <v>0</v>
      </c>
      <c r="AA160" s="27">
        <f t="shared" si="7"/>
        <v>395.25799999999998</v>
      </c>
      <c r="AB160" s="27">
        <f t="shared" si="6"/>
        <v>99.438476439658857</v>
      </c>
      <c r="AC160" s="2"/>
    </row>
    <row r="161" spans="1:29" ht="25.5" outlineLevel="2">
      <c r="A161" s="25" t="s">
        <v>297</v>
      </c>
      <c r="B161" s="26" t="s">
        <v>2</v>
      </c>
      <c r="C161" s="26" t="s">
        <v>55</v>
      </c>
      <c r="D161" s="26" t="s">
        <v>4</v>
      </c>
      <c r="E161" s="26" t="s">
        <v>5</v>
      </c>
      <c r="F161" s="26" t="s">
        <v>5</v>
      </c>
      <c r="G161" s="26"/>
      <c r="H161" s="26"/>
      <c r="I161" s="26"/>
      <c r="J161" s="26"/>
      <c r="K161" s="26"/>
      <c r="L161" s="27">
        <v>0</v>
      </c>
      <c r="M161" s="27">
        <v>177010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8190</v>
      </c>
      <c r="W161" s="27">
        <f t="shared" si="8"/>
        <v>177.01</v>
      </c>
      <c r="X161" s="27">
        <v>8190</v>
      </c>
      <c r="Y161" s="27">
        <v>0</v>
      </c>
      <c r="Z161" s="27">
        <v>0</v>
      </c>
      <c r="AA161" s="27">
        <f t="shared" si="7"/>
        <v>8.19</v>
      </c>
      <c r="AB161" s="27">
        <f t="shared" si="6"/>
        <v>4.6268572397039716</v>
      </c>
      <c r="AC161" s="2"/>
    </row>
    <row r="162" spans="1:29" outlineLevel="3">
      <c r="A162" s="25" t="s">
        <v>298</v>
      </c>
      <c r="B162" s="26" t="s">
        <v>2</v>
      </c>
      <c r="C162" s="26" t="s">
        <v>55</v>
      </c>
      <c r="D162" s="26" t="s">
        <v>56</v>
      </c>
      <c r="E162" s="26" t="s">
        <v>5</v>
      </c>
      <c r="F162" s="26" t="s">
        <v>5</v>
      </c>
      <c r="G162" s="26"/>
      <c r="H162" s="26"/>
      <c r="I162" s="26"/>
      <c r="J162" s="26"/>
      <c r="K162" s="26"/>
      <c r="L162" s="27">
        <v>0</v>
      </c>
      <c r="M162" s="27">
        <v>62000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f t="shared" si="8"/>
        <v>62</v>
      </c>
      <c r="X162" s="27">
        <v>0</v>
      </c>
      <c r="Y162" s="27">
        <v>0</v>
      </c>
      <c r="Z162" s="27">
        <v>0</v>
      </c>
      <c r="AA162" s="27">
        <f t="shared" si="7"/>
        <v>0</v>
      </c>
      <c r="AB162" s="27">
        <f t="shared" si="6"/>
        <v>0</v>
      </c>
      <c r="AC162" s="2"/>
    </row>
    <row r="163" spans="1:29" ht="38.25" outlineLevel="4">
      <c r="A163" s="25" t="s">
        <v>197</v>
      </c>
      <c r="B163" s="26" t="s">
        <v>2</v>
      </c>
      <c r="C163" s="26" t="s">
        <v>55</v>
      </c>
      <c r="D163" s="26" t="s">
        <v>56</v>
      </c>
      <c r="E163" s="26" t="s">
        <v>12</v>
      </c>
      <c r="F163" s="26" t="s">
        <v>5</v>
      </c>
      <c r="G163" s="26"/>
      <c r="H163" s="26"/>
      <c r="I163" s="26"/>
      <c r="J163" s="26"/>
      <c r="K163" s="26"/>
      <c r="L163" s="27">
        <v>0</v>
      </c>
      <c r="M163" s="27">
        <v>62000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f t="shared" si="8"/>
        <v>62</v>
      </c>
      <c r="X163" s="27">
        <v>0</v>
      </c>
      <c r="Y163" s="27">
        <v>0</v>
      </c>
      <c r="Z163" s="27">
        <v>0</v>
      </c>
      <c r="AA163" s="27">
        <f t="shared" si="7"/>
        <v>0</v>
      </c>
      <c r="AB163" s="27">
        <f t="shared" si="6"/>
        <v>0</v>
      </c>
      <c r="AC163" s="2"/>
    </row>
    <row r="164" spans="1:29" ht="38.25" outlineLevel="5">
      <c r="A164" s="25" t="s">
        <v>198</v>
      </c>
      <c r="B164" s="26" t="s">
        <v>2</v>
      </c>
      <c r="C164" s="26" t="s">
        <v>55</v>
      </c>
      <c r="D164" s="26" t="s">
        <v>56</v>
      </c>
      <c r="E164" s="26" t="s">
        <v>13</v>
      </c>
      <c r="F164" s="26" t="s">
        <v>5</v>
      </c>
      <c r="G164" s="26"/>
      <c r="H164" s="26"/>
      <c r="I164" s="26"/>
      <c r="J164" s="26"/>
      <c r="K164" s="26"/>
      <c r="L164" s="27">
        <v>0</v>
      </c>
      <c r="M164" s="27">
        <v>62000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f t="shared" si="8"/>
        <v>62</v>
      </c>
      <c r="X164" s="27">
        <v>0</v>
      </c>
      <c r="Y164" s="27">
        <v>0</v>
      </c>
      <c r="Z164" s="27">
        <v>0</v>
      </c>
      <c r="AA164" s="27">
        <f t="shared" si="7"/>
        <v>0</v>
      </c>
      <c r="AB164" s="27">
        <f t="shared" si="6"/>
        <v>0</v>
      </c>
      <c r="AC164" s="2"/>
    </row>
    <row r="165" spans="1:29" outlineLevel="3">
      <c r="A165" s="25" t="s">
        <v>255</v>
      </c>
      <c r="B165" s="26" t="s">
        <v>2</v>
      </c>
      <c r="C165" s="26" t="s">
        <v>55</v>
      </c>
      <c r="D165" s="26" t="s">
        <v>57</v>
      </c>
      <c r="E165" s="26" t="s">
        <v>5</v>
      </c>
      <c r="F165" s="26" t="s">
        <v>5</v>
      </c>
      <c r="G165" s="26"/>
      <c r="H165" s="26"/>
      <c r="I165" s="26"/>
      <c r="J165" s="26"/>
      <c r="K165" s="26"/>
      <c r="L165" s="27">
        <v>0</v>
      </c>
      <c r="M165" s="27">
        <v>61520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8190</v>
      </c>
      <c r="W165" s="27">
        <f t="shared" si="8"/>
        <v>61.52</v>
      </c>
      <c r="X165" s="27">
        <v>8190</v>
      </c>
      <c r="Y165" s="27">
        <v>0</v>
      </c>
      <c r="Z165" s="27">
        <v>0</v>
      </c>
      <c r="AA165" s="27">
        <f t="shared" si="7"/>
        <v>8.19</v>
      </c>
      <c r="AB165" s="27">
        <f t="shared" si="6"/>
        <v>13.312743823146942</v>
      </c>
      <c r="AC165" s="2"/>
    </row>
    <row r="166" spans="1:29" ht="38.25" outlineLevel="4">
      <c r="A166" s="25" t="s">
        <v>201</v>
      </c>
      <c r="B166" s="26" t="s">
        <v>2</v>
      </c>
      <c r="C166" s="26" t="s">
        <v>55</v>
      </c>
      <c r="D166" s="26" t="s">
        <v>57</v>
      </c>
      <c r="E166" s="26" t="s">
        <v>12</v>
      </c>
      <c r="F166" s="26" t="s">
        <v>5</v>
      </c>
      <c r="G166" s="26"/>
      <c r="H166" s="26"/>
      <c r="I166" s="26"/>
      <c r="J166" s="26"/>
      <c r="K166" s="26"/>
      <c r="L166" s="27">
        <v>0</v>
      </c>
      <c r="M166" s="27">
        <v>61520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8190</v>
      </c>
      <c r="W166" s="27">
        <f t="shared" si="8"/>
        <v>61.52</v>
      </c>
      <c r="X166" s="27">
        <v>8190</v>
      </c>
      <c r="Y166" s="27">
        <v>0</v>
      </c>
      <c r="Z166" s="27">
        <v>0</v>
      </c>
      <c r="AA166" s="27">
        <f t="shared" si="7"/>
        <v>8.19</v>
      </c>
      <c r="AB166" s="27">
        <f t="shared" si="6"/>
        <v>13.312743823146942</v>
      </c>
      <c r="AC166" s="2"/>
    </row>
    <row r="167" spans="1:29" ht="38.25" outlineLevel="5">
      <c r="A167" s="25" t="s">
        <v>202</v>
      </c>
      <c r="B167" s="26" t="s">
        <v>2</v>
      </c>
      <c r="C167" s="26" t="s">
        <v>55</v>
      </c>
      <c r="D167" s="26" t="s">
        <v>57</v>
      </c>
      <c r="E167" s="26" t="s">
        <v>13</v>
      </c>
      <c r="F167" s="26" t="s">
        <v>5</v>
      </c>
      <c r="G167" s="26"/>
      <c r="H167" s="26"/>
      <c r="I167" s="26"/>
      <c r="J167" s="26"/>
      <c r="K167" s="26"/>
      <c r="L167" s="27">
        <v>0</v>
      </c>
      <c r="M167" s="27">
        <v>61520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8190</v>
      </c>
      <c r="W167" s="27">
        <f t="shared" si="8"/>
        <v>61.52</v>
      </c>
      <c r="X167" s="27">
        <v>8190</v>
      </c>
      <c r="Y167" s="27">
        <v>0</v>
      </c>
      <c r="Z167" s="27">
        <v>0</v>
      </c>
      <c r="AA167" s="27">
        <f t="shared" si="7"/>
        <v>8.19</v>
      </c>
      <c r="AB167" s="27">
        <f t="shared" si="6"/>
        <v>13.312743823146942</v>
      </c>
      <c r="AC167" s="2"/>
    </row>
    <row r="168" spans="1:29" outlineLevel="3">
      <c r="A168" s="25" t="s">
        <v>255</v>
      </c>
      <c r="B168" s="26" t="s">
        <v>2</v>
      </c>
      <c r="C168" s="26" t="s">
        <v>55</v>
      </c>
      <c r="D168" s="26" t="s">
        <v>58</v>
      </c>
      <c r="E168" s="26" t="s">
        <v>5</v>
      </c>
      <c r="F168" s="26" t="s">
        <v>5</v>
      </c>
      <c r="G168" s="26"/>
      <c r="H168" s="26"/>
      <c r="I168" s="26"/>
      <c r="J168" s="26"/>
      <c r="K168" s="26"/>
      <c r="L168" s="27">
        <v>0</v>
      </c>
      <c r="M168" s="27">
        <v>20210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f t="shared" si="8"/>
        <v>20.21</v>
      </c>
      <c r="X168" s="27">
        <v>0</v>
      </c>
      <c r="Y168" s="27">
        <v>0</v>
      </c>
      <c r="Z168" s="27">
        <v>0</v>
      </c>
      <c r="AA168" s="27">
        <f t="shared" si="7"/>
        <v>0</v>
      </c>
      <c r="AB168" s="27">
        <f t="shared" si="6"/>
        <v>0</v>
      </c>
      <c r="AC168" s="2"/>
    </row>
    <row r="169" spans="1:29" ht="38.25" outlineLevel="4">
      <c r="A169" s="25" t="s">
        <v>201</v>
      </c>
      <c r="B169" s="26" t="s">
        <v>2</v>
      </c>
      <c r="C169" s="26" t="s">
        <v>55</v>
      </c>
      <c r="D169" s="26" t="s">
        <v>58</v>
      </c>
      <c r="E169" s="26" t="s">
        <v>12</v>
      </c>
      <c r="F169" s="26" t="s">
        <v>5</v>
      </c>
      <c r="G169" s="26"/>
      <c r="H169" s="26"/>
      <c r="I169" s="26"/>
      <c r="J169" s="26"/>
      <c r="K169" s="26"/>
      <c r="L169" s="27">
        <v>0</v>
      </c>
      <c r="M169" s="27">
        <v>20210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f t="shared" si="8"/>
        <v>20.21</v>
      </c>
      <c r="X169" s="27">
        <v>0</v>
      </c>
      <c r="Y169" s="27">
        <v>0</v>
      </c>
      <c r="Z169" s="27">
        <v>0</v>
      </c>
      <c r="AA169" s="27">
        <f t="shared" si="7"/>
        <v>0</v>
      </c>
      <c r="AB169" s="27">
        <f t="shared" si="6"/>
        <v>0</v>
      </c>
      <c r="AC169" s="2"/>
    </row>
    <row r="170" spans="1:29" ht="38.25" outlineLevel="5">
      <c r="A170" s="25" t="s">
        <v>202</v>
      </c>
      <c r="B170" s="26" t="s">
        <v>2</v>
      </c>
      <c r="C170" s="26" t="s">
        <v>55</v>
      </c>
      <c r="D170" s="26" t="s">
        <v>58</v>
      </c>
      <c r="E170" s="26" t="s">
        <v>13</v>
      </c>
      <c r="F170" s="26" t="s">
        <v>5</v>
      </c>
      <c r="G170" s="26"/>
      <c r="H170" s="26"/>
      <c r="I170" s="26"/>
      <c r="J170" s="26"/>
      <c r="K170" s="26"/>
      <c r="L170" s="27">
        <v>0</v>
      </c>
      <c r="M170" s="27">
        <v>20210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f t="shared" si="8"/>
        <v>20.21</v>
      </c>
      <c r="X170" s="27">
        <v>0</v>
      </c>
      <c r="Y170" s="27">
        <v>0</v>
      </c>
      <c r="Z170" s="27">
        <v>0</v>
      </c>
      <c r="AA170" s="27">
        <f t="shared" si="7"/>
        <v>0</v>
      </c>
      <c r="AB170" s="27">
        <f t="shared" si="6"/>
        <v>0</v>
      </c>
      <c r="AC170" s="2"/>
    </row>
    <row r="171" spans="1:29" outlineLevel="3">
      <c r="A171" s="25" t="s">
        <v>298</v>
      </c>
      <c r="B171" s="26" t="s">
        <v>2</v>
      </c>
      <c r="C171" s="26" t="s">
        <v>55</v>
      </c>
      <c r="D171" s="26" t="s">
        <v>59</v>
      </c>
      <c r="E171" s="26" t="s">
        <v>5</v>
      </c>
      <c r="F171" s="26" t="s">
        <v>5</v>
      </c>
      <c r="G171" s="26"/>
      <c r="H171" s="26"/>
      <c r="I171" s="26"/>
      <c r="J171" s="26"/>
      <c r="K171" s="26"/>
      <c r="L171" s="27">
        <v>0</v>
      </c>
      <c r="M171" s="27">
        <v>33280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f t="shared" si="8"/>
        <v>33.28</v>
      </c>
      <c r="X171" s="27">
        <v>0</v>
      </c>
      <c r="Y171" s="27">
        <v>0</v>
      </c>
      <c r="Z171" s="27">
        <v>0</v>
      </c>
      <c r="AA171" s="27">
        <f t="shared" si="7"/>
        <v>0</v>
      </c>
      <c r="AB171" s="27">
        <f t="shared" si="6"/>
        <v>0</v>
      </c>
      <c r="AC171" s="2"/>
    </row>
    <row r="172" spans="1:29" ht="38.25" outlineLevel="4">
      <c r="A172" s="25" t="s">
        <v>197</v>
      </c>
      <c r="B172" s="26" t="s">
        <v>2</v>
      </c>
      <c r="C172" s="26" t="s">
        <v>55</v>
      </c>
      <c r="D172" s="26" t="s">
        <v>59</v>
      </c>
      <c r="E172" s="26" t="s">
        <v>12</v>
      </c>
      <c r="F172" s="26" t="s">
        <v>5</v>
      </c>
      <c r="G172" s="26"/>
      <c r="H172" s="26"/>
      <c r="I172" s="26"/>
      <c r="J172" s="26"/>
      <c r="K172" s="26"/>
      <c r="L172" s="27">
        <v>0</v>
      </c>
      <c r="M172" s="27">
        <v>33280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f t="shared" si="8"/>
        <v>33.28</v>
      </c>
      <c r="X172" s="27">
        <v>0</v>
      </c>
      <c r="Y172" s="27">
        <v>0</v>
      </c>
      <c r="Z172" s="27">
        <v>0</v>
      </c>
      <c r="AA172" s="27">
        <f t="shared" si="7"/>
        <v>0</v>
      </c>
      <c r="AB172" s="27">
        <f t="shared" si="6"/>
        <v>0</v>
      </c>
      <c r="AC172" s="2"/>
    </row>
    <row r="173" spans="1:29" ht="38.25" outlineLevel="5">
      <c r="A173" s="25" t="s">
        <v>198</v>
      </c>
      <c r="B173" s="26" t="s">
        <v>2</v>
      </c>
      <c r="C173" s="26" t="s">
        <v>55</v>
      </c>
      <c r="D173" s="26" t="s">
        <v>59</v>
      </c>
      <c r="E173" s="26" t="s">
        <v>13</v>
      </c>
      <c r="F173" s="26" t="s">
        <v>5</v>
      </c>
      <c r="G173" s="26"/>
      <c r="H173" s="26"/>
      <c r="I173" s="26"/>
      <c r="J173" s="26"/>
      <c r="K173" s="26"/>
      <c r="L173" s="27">
        <v>0</v>
      </c>
      <c r="M173" s="27">
        <v>33280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f t="shared" si="8"/>
        <v>33.28</v>
      </c>
      <c r="X173" s="27">
        <v>0</v>
      </c>
      <c r="Y173" s="27">
        <v>0</v>
      </c>
      <c r="Z173" s="27">
        <v>0</v>
      </c>
      <c r="AA173" s="27">
        <f t="shared" si="7"/>
        <v>0</v>
      </c>
      <c r="AB173" s="27">
        <f t="shared" si="6"/>
        <v>0</v>
      </c>
      <c r="AC173" s="2"/>
    </row>
    <row r="174" spans="1:29" outlineLevel="2">
      <c r="A174" s="25" t="s">
        <v>258</v>
      </c>
      <c r="B174" s="26" t="s">
        <v>2</v>
      </c>
      <c r="C174" s="26" t="s">
        <v>60</v>
      </c>
      <c r="D174" s="26" t="s">
        <v>4</v>
      </c>
      <c r="E174" s="26" t="s">
        <v>5</v>
      </c>
      <c r="F174" s="26" t="s">
        <v>5</v>
      </c>
      <c r="G174" s="26"/>
      <c r="H174" s="26"/>
      <c r="I174" s="26"/>
      <c r="J174" s="26"/>
      <c r="K174" s="26"/>
      <c r="L174" s="27">
        <v>0</v>
      </c>
      <c r="M174" s="27">
        <v>481520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f t="shared" si="8"/>
        <v>481.52</v>
      </c>
      <c r="X174" s="27">
        <v>0</v>
      </c>
      <c r="Y174" s="27">
        <v>0</v>
      </c>
      <c r="Z174" s="27">
        <v>0</v>
      </c>
      <c r="AA174" s="27">
        <f t="shared" si="7"/>
        <v>0</v>
      </c>
      <c r="AB174" s="27">
        <f t="shared" si="6"/>
        <v>0</v>
      </c>
      <c r="AC174" s="2"/>
    </row>
    <row r="175" spans="1:29" outlineLevel="3">
      <c r="A175" s="25" t="s">
        <v>299</v>
      </c>
      <c r="B175" s="26" t="s">
        <v>2</v>
      </c>
      <c r="C175" s="26" t="s">
        <v>60</v>
      </c>
      <c r="D175" s="26" t="s">
        <v>61</v>
      </c>
      <c r="E175" s="26" t="s">
        <v>5</v>
      </c>
      <c r="F175" s="26" t="s">
        <v>5</v>
      </c>
      <c r="G175" s="26"/>
      <c r="H175" s="26"/>
      <c r="I175" s="26"/>
      <c r="J175" s="26"/>
      <c r="K175" s="26"/>
      <c r="L175" s="27">
        <v>0</v>
      </c>
      <c r="M175" s="27">
        <v>388790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f t="shared" si="8"/>
        <v>388.79</v>
      </c>
      <c r="X175" s="27">
        <v>0</v>
      </c>
      <c r="Y175" s="27">
        <v>0</v>
      </c>
      <c r="Z175" s="27">
        <v>0</v>
      </c>
      <c r="AA175" s="27">
        <f t="shared" si="7"/>
        <v>0</v>
      </c>
      <c r="AB175" s="27">
        <f t="shared" si="6"/>
        <v>0</v>
      </c>
      <c r="AC175" s="2"/>
    </row>
    <row r="176" spans="1:29" ht="38.25" outlineLevel="4">
      <c r="A176" s="25" t="s">
        <v>197</v>
      </c>
      <c r="B176" s="26" t="s">
        <v>2</v>
      </c>
      <c r="C176" s="26" t="s">
        <v>60</v>
      </c>
      <c r="D176" s="26" t="s">
        <v>61</v>
      </c>
      <c r="E176" s="26" t="s">
        <v>12</v>
      </c>
      <c r="F176" s="26" t="s">
        <v>5</v>
      </c>
      <c r="G176" s="26"/>
      <c r="H176" s="26"/>
      <c r="I176" s="26"/>
      <c r="J176" s="26"/>
      <c r="K176" s="26"/>
      <c r="L176" s="27">
        <v>0</v>
      </c>
      <c r="M176" s="27">
        <v>388790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f t="shared" si="8"/>
        <v>388.79</v>
      </c>
      <c r="X176" s="27">
        <v>0</v>
      </c>
      <c r="Y176" s="27">
        <v>0</v>
      </c>
      <c r="Z176" s="27">
        <v>0</v>
      </c>
      <c r="AA176" s="27">
        <f t="shared" si="7"/>
        <v>0</v>
      </c>
      <c r="AB176" s="27">
        <f t="shared" si="6"/>
        <v>0</v>
      </c>
      <c r="AC176" s="2"/>
    </row>
    <row r="177" spans="1:29" ht="38.25" outlineLevel="5">
      <c r="A177" s="25" t="s">
        <v>198</v>
      </c>
      <c r="B177" s="26" t="s">
        <v>2</v>
      </c>
      <c r="C177" s="26" t="s">
        <v>60</v>
      </c>
      <c r="D177" s="26" t="s">
        <v>61</v>
      </c>
      <c r="E177" s="26" t="s">
        <v>13</v>
      </c>
      <c r="F177" s="26" t="s">
        <v>5</v>
      </c>
      <c r="G177" s="26"/>
      <c r="H177" s="26"/>
      <c r="I177" s="26"/>
      <c r="J177" s="26"/>
      <c r="K177" s="26"/>
      <c r="L177" s="27">
        <v>0</v>
      </c>
      <c r="M177" s="27">
        <v>388790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f t="shared" si="8"/>
        <v>388.79</v>
      </c>
      <c r="X177" s="27">
        <v>0</v>
      </c>
      <c r="Y177" s="27">
        <v>0</v>
      </c>
      <c r="Z177" s="27">
        <v>0</v>
      </c>
      <c r="AA177" s="27">
        <f t="shared" si="7"/>
        <v>0</v>
      </c>
      <c r="AB177" s="27">
        <f t="shared" si="6"/>
        <v>0</v>
      </c>
      <c r="AC177" s="2"/>
    </row>
    <row r="178" spans="1:29" ht="76.5" outlineLevel="3">
      <c r="A178" s="25" t="s">
        <v>300</v>
      </c>
      <c r="B178" s="26" t="s">
        <v>2</v>
      </c>
      <c r="C178" s="26" t="s">
        <v>60</v>
      </c>
      <c r="D178" s="26" t="s">
        <v>62</v>
      </c>
      <c r="E178" s="26" t="s">
        <v>5</v>
      </c>
      <c r="F178" s="26" t="s">
        <v>5</v>
      </c>
      <c r="G178" s="26"/>
      <c r="H178" s="26"/>
      <c r="I178" s="26"/>
      <c r="J178" s="26"/>
      <c r="K178" s="26"/>
      <c r="L178" s="27">
        <v>0</v>
      </c>
      <c r="M178" s="27">
        <v>91800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f t="shared" si="8"/>
        <v>91.8</v>
      </c>
      <c r="X178" s="27">
        <v>0</v>
      </c>
      <c r="Y178" s="27">
        <v>0</v>
      </c>
      <c r="Z178" s="27">
        <v>0</v>
      </c>
      <c r="AA178" s="27">
        <f t="shared" si="7"/>
        <v>0</v>
      </c>
      <c r="AB178" s="27">
        <f t="shared" si="6"/>
        <v>0</v>
      </c>
      <c r="AC178" s="2"/>
    </row>
    <row r="179" spans="1:29" ht="38.25" outlineLevel="4">
      <c r="A179" s="25" t="s">
        <v>197</v>
      </c>
      <c r="B179" s="26" t="s">
        <v>2</v>
      </c>
      <c r="C179" s="26" t="s">
        <v>60</v>
      </c>
      <c r="D179" s="26" t="s">
        <v>62</v>
      </c>
      <c r="E179" s="26" t="s">
        <v>12</v>
      </c>
      <c r="F179" s="26" t="s">
        <v>5</v>
      </c>
      <c r="G179" s="26"/>
      <c r="H179" s="26"/>
      <c r="I179" s="26"/>
      <c r="J179" s="26"/>
      <c r="K179" s="26"/>
      <c r="L179" s="27">
        <v>0</v>
      </c>
      <c r="M179" s="27">
        <v>91800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f t="shared" si="8"/>
        <v>91.8</v>
      </c>
      <c r="X179" s="27">
        <v>0</v>
      </c>
      <c r="Y179" s="27">
        <v>0</v>
      </c>
      <c r="Z179" s="27">
        <v>0</v>
      </c>
      <c r="AA179" s="27">
        <f t="shared" si="7"/>
        <v>0</v>
      </c>
      <c r="AB179" s="27">
        <f t="shared" si="6"/>
        <v>0</v>
      </c>
      <c r="AC179" s="2"/>
    </row>
    <row r="180" spans="1:29" ht="38.25" outlineLevel="5">
      <c r="A180" s="25" t="s">
        <v>202</v>
      </c>
      <c r="B180" s="26" t="s">
        <v>2</v>
      </c>
      <c r="C180" s="26" t="s">
        <v>60</v>
      </c>
      <c r="D180" s="26" t="s">
        <v>62</v>
      </c>
      <c r="E180" s="26" t="s">
        <v>13</v>
      </c>
      <c r="F180" s="26" t="s">
        <v>5</v>
      </c>
      <c r="G180" s="26"/>
      <c r="H180" s="26"/>
      <c r="I180" s="26"/>
      <c r="J180" s="26"/>
      <c r="K180" s="26"/>
      <c r="L180" s="27">
        <v>0</v>
      </c>
      <c r="M180" s="27">
        <v>91800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f t="shared" si="8"/>
        <v>91.8</v>
      </c>
      <c r="X180" s="27">
        <v>0</v>
      </c>
      <c r="Y180" s="27">
        <v>0</v>
      </c>
      <c r="Z180" s="27">
        <v>0</v>
      </c>
      <c r="AA180" s="27">
        <f t="shared" si="7"/>
        <v>0</v>
      </c>
      <c r="AB180" s="27">
        <f t="shared" si="6"/>
        <v>0</v>
      </c>
      <c r="AC180" s="2"/>
    </row>
    <row r="181" spans="1:29" ht="76.5" outlineLevel="3">
      <c r="A181" s="25" t="s">
        <v>301</v>
      </c>
      <c r="B181" s="26" t="s">
        <v>2</v>
      </c>
      <c r="C181" s="26" t="s">
        <v>60</v>
      </c>
      <c r="D181" s="26" t="s">
        <v>63</v>
      </c>
      <c r="E181" s="26" t="s">
        <v>5</v>
      </c>
      <c r="F181" s="26" t="s">
        <v>5</v>
      </c>
      <c r="G181" s="26"/>
      <c r="H181" s="26"/>
      <c r="I181" s="26"/>
      <c r="J181" s="26"/>
      <c r="K181" s="26"/>
      <c r="L181" s="27">
        <v>0</v>
      </c>
      <c r="M181" s="27">
        <v>930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f t="shared" si="8"/>
        <v>0.93</v>
      </c>
      <c r="X181" s="27">
        <v>0</v>
      </c>
      <c r="Y181" s="27">
        <v>0</v>
      </c>
      <c r="Z181" s="27">
        <v>0</v>
      </c>
      <c r="AA181" s="27">
        <f t="shared" si="7"/>
        <v>0</v>
      </c>
      <c r="AB181" s="27">
        <f t="shared" si="6"/>
        <v>0</v>
      </c>
      <c r="AC181" s="2"/>
    </row>
    <row r="182" spans="1:29" ht="38.25" outlineLevel="4">
      <c r="A182" s="25" t="s">
        <v>201</v>
      </c>
      <c r="B182" s="26" t="s">
        <v>2</v>
      </c>
      <c r="C182" s="26" t="s">
        <v>60</v>
      </c>
      <c r="D182" s="26" t="s">
        <v>63</v>
      </c>
      <c r="E182" s="26" t="s">
        <v>12</v>
      </c>
      <c r="F182" s="26" t="s">
        <v>5</v>
      </c>
      <c r="G182" s="26"/>
      <c r="H182" s="26"/>
      <c r="I182" s="26"/>
      <c r="J182" s="26"/>
      <c r="K182" s="26"/>
      <c r="L182" s="27">
        <v>0</v>
      </c>
      <c r="M182" s="27">
        <v>930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f t="shared" si="8"/>
        <v>0.93</v>
      </c>
      <c r="X182" s="27">
        <v>0</v>
      </c>
      <c r="Y182" s="27">
        <v>0</v>
      </c>
      <c r="Z182" s="27">
        <v>0</v>
      </c>
      <c r="AA182" s="27">
        <f t="shared" si="7"/>
        <v>0</v>
      </c>
      <c r="AB182" s="27">
        <f t="shared" si="6"/>
        <v>0</v>
      </c>
      <c r="AC182" s="2"/>
    </row>
    <row r="183" spans="1:29" ht="38.25" outlineLevel="5">
      <c r="A183" s="25" t="s">
        <v>198</v>
      </c>
      <c r="B183" s="26" t="s">
        <v>2</v>
      </c>
      <c r="C183" s="26" t="s">
        <v>60</v>
      </c>
      <c r="D183" s="26" t="s">
        <v>63</v>
      </c>
      <c r="E183" s="26" t="s">
        <v>13</v>
      </c>
      <c r="F183" s="26" t="s">
        <v>5</v>
      </c>
      <c r="G183" s="26"/>
      <c r="H183" s="26"/>
      <c r="I183" s="26"/>
      <c r="J183" s="26"/>
      <c r="K183" s="26"/>
      <c r="L183" s="27">
        <v>0</v>
      </c>
      <c r="M183" s="27">
        <v>930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f t="shared" si="8"/>
        <v>0.93</v>
      </c>
      <c r="X183" s="27">
        <v>0</v>
      </c>
      <c r="Y183" s="27">
        <v>0</v>
      </c>
      <c r="Z183" s="27">
        <v>0</v>
      </c>
      <c r="AA183" s="27">
        <f t="shared" si="7"/>
        <v>0</v>
      </c>
      <c r="AB183" s="27">
        <f t="shared" si="6"/>
        <v>0</v>
      </c>
      <c r="AC183" s="2"/>
    </row>
    <row r="184" spans="1:29" outlineLevel="2">
      <c r="A184" s="25" t="s">
        <v>302</v>
      </c>
      <c r="B184" s="26" t="s">
        <v>2</v>
      </c>
      <c r="C184" s="26" t="s">
        <v>64</v>
      </c>
      <c r="D184" s="26" t="s">
        <v>4</v>
      </c>
      <c r="E184" s="26" t="s">
        <v>5</v>
      </c>
      <c r="F184" s="26" t="s">
        <v>5</v>
      </c>
      <c r="G184" s="26"/>
      <c r="H184" s="26"/>
      <c r="I184" s="26"/>
      <c r="J184" s="26"/>
      <c r="K184" s="26"/>
      <c r="L184" s="27">
        <v>0</v>
      </c>
      <c r="M184" s="27">
        <v>8008170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1451135.39</v>
      </c>
      <c r="W184" s="27">
        <f t="shared" si="8"/>
        <v>8008.17</v>
      </c>
      <c r="X184" s="27">
        <v>1428339.9</v>
      </c>
      <c r="Y184" s="27">
        <v>0</v>
      </c>
      <c r="Z184" s="27">
        <v>0</v>
      </c>
      <c r="AA184" s="27">
        <f t="shared" si="7"/>
        <v>1428.3398999999999</v>
      </c>
      <c r="AB184" s="27">
        <f t="shared" si="6"/>
        <v>17.836033700583279</v>
      </c>
      <c r="AC184" s="2"/>
    </row>
    <row r="185" spans="1:29" ht="25.5" outlineLevel="3">
      <c r="A185" s="25" t="s">
        <v>283</v>
      </c>
      <c r="B185" s="26" t="s">
        <v>2</v>
      </c>
      <c r="C185" s="26" t="s">
        <v>64</v>
      </c>
      <c r="D185" s="26" t="s">
        <v>18</v>
      </c>
      <c r="E185" s="26" t="s">
        <v>5</v>
      </c>
      <c r="F185" s="26" t="s">
        <v>5</v>
      </c>
      <c r="G185" s="26"/>
      <c r="H185" s="26"/>
      <c r="I185" s="26"/>
      <c r="J185" s="26"/>
      <c r="K185" s="26"/>
      <c r="L185" s="27">
        <v>0</v>
      </c>
      <c r="M185" s="27">
        <v>7890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f t="shared" si="8"/>
        <v>7.89</v>
      </c>
      <c r="X185" s="27">
        <v>0</v>
      </c>
      <c r="Y185" s="27">
        <v>0</v>
      </c>
      <c r="Z185" s="27">
        <v>0</v>
      </c>
      <c r="AA185" s="27">
        <f t="shared" si="7"/>
        <v>0</v>
      </c>
      <c r="AB185" s="27">
        <f t="shared" si="6"/>
        <v>0</v>
      </c>
      <c r="AC185" s="2"/>
    </row>
    <row r="186" spans="1:29" ht="76.5" outlineLevel="4">
      <c r="A186" s="25" t="s">
        <v>195</v>
      </c>
      <c r="B186" s="26" t="s">
        <v>2</v>
      </c>
      <c r="C186" s="26" t="s">
        <v>64</v>
      </c>
      <c r="D186" s="26" t="s">
        <v>18</v>
      </c>
      <c r="E186" s="26" t="s">
        <v>10</v>
      </c>
      <c r="F186" s="26" t="s">
        <v>5</v>
      </c>
      <c r="G186" s="26"/>
      <c r="H186" s="26"/>
      <c r="I186" s="26"/>
      <c r="J186" s="26"/>
      <c r="K186" s="26"/>
      <c r="L186" s="27">
        <v>0</v>
      </c>
      <c r="M186" s="27">
        <v>7890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f t="shared" si="8"/>
        <v>7.89</v>
      </c>
      <c r="X186" s="27">
        <v>0</v>
      </c>
      <c r="Y186" s="27">
        <v>0</v>
      </c>
      <c r="Z186" s="27">
        <v>0</v>
      </c>
      <c r="AA186" s="27">
        <f t="shared" si="7"/>
        <v>0</v>
      </c>
      <c r="AB186" s="27">
        <f t="shared" si="6"/>
        <v>0</v>
      </c>
      <c r="AC186" s="2"/>
    </row>
    <row r="187" spans="1:29" ht="25.5" outlineLevel="5">
      <c r="A187" s="25" t="s">
        <v>207</v>
      </c>
      <c r="B187" s="26" t="s">
        <v>2</v>
      </c>
      <c r="C187" s="26" t="s">
        <v>64</v>
      </c>
      <c r="D187" s="26" t="s">
        <v>18</v>
      </c>
      <c r="E187" s="26" t="s">
        <v>19</v>
      </c>
      <c r="F187" s="26" t="s">
        <v>5</v>
      </c>
      <c r="G187" s="26"/>
      <c r="H187" s="26"/>
      <c r="I187" s="26"/>
      <c r="J187" s="26"/>
      <c r="K187" s="26"/>
      <c r="L187" s="27">
        <v>0</v>
      </c>
      <c r="M187" s="27">
        <v>7890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f t="shared" si="8"/>
        <v>7.89</v>
      </c>
      <c r="X187" s="27">
        <v>0</v>
      </c>
      <c r="Y187" s="27">
        <v>0</v>
      </c>
      <c r="Z187" s="27">
        <v>0</v>
      </c>
      <c r="AA187" s="27">
        <f t="shared" si="7"/>
        <v>0</v>
      </c>
      <c r="AB187" s="27">
        <f t="shared" si="6"/>
        <v>0</v>
      </c>
      <c r="AC187" s="2"/>
    </row>
    <row r="188" spans="1:29" outlineLevel="3">
      <c r="A188" s="25" t="s">
        <v>303</v>
      </c>
      <c r="B188" s="26" t="s">
        <v>2</v>
      </c>
      <c r="C188" s="26" t="s">
        <v>64</v>
      </c>
      <c r="D188" s="26" t="s">
        <v>65</v>
      </c>
      <c r="E188" s="26" t="s">
        <v>5</v>
      </c>
      <c r="F188" s="26" t="s">
        <v>5</v>
      </c>
      <c r="G188" s="26"/>
      <c r="H188" s="26"/>
      <c r="I188" s="26"/>
      <c r="J188" s="26"/>
      <c r="K188" s="26"/>
      <c r="L188" s="27">
        <v>0</v>
      </c>
      <c r="M188" s="27">
        <v>7944970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1440104.33</v>
      </c>
      <c r="W188" s="27">
        <f t="shared" si="8"/>
        <v>7944.97</v>
      </c>
      <c r="X188" s="27">
        <v>1417308.85</v>
      </c>
      <c r="Y188" s="27">
        <v>0</v>
      </c>
      <c r="Z188" s="27">
        <v>0</v>
      </c>
      <c r="AA188" s="27">
        <f t="shared" si="7"/>
        <v>1417.3088500000001</v>
      </c>
      <c r="AB188" s="27">
        <f t="shared" si="6"/>
        <v>17.839071135573832</v>
      </c>
      <c r="AC188" s="2"/>
    </row>
    <row r="189" spans="1:29" ht="76.5" outlineLevel="4">
      <c r="A189" s="25" t="s">
        <v>206</v>
      </c>
      <c r="B189" s="26" t="s">
        <v>2</v>
      </c>
      <c r="C189" s="26" t="s">
        <v>64</v>
      </c>
      <c r="D189" s="26" t="s">
        <v>65</v>
      </c>
      <c r="E189" s="26" t="s">
        <v>10</v>
      </c>
      <c r="F189" s="26" t="s">
        <v>5</v>
      </c>
      <c r="G189" s="26"/>
      <c r="H189" s="26"/>
      <c r="I189" s="26"/>
      <c r="J189" s="26"/>
      <c r="K189" s="26"/>
      <c r="L189" s="27">
        <v>0</v>
      </c>
      <c r="M189" s="27">
        <v>5095730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877597.36</v>
      </c>
      <c r="W189" s="27">
        <f t="shared" si="8"/>
        <v>5095.7299999999996</v>
      </c>
      <c r="X189" s="27">
        <v>854938.88</v>
      </c>
      <c r="Y189" s="27">
        <v>0</v>
      </c>
      <c r="Z189" s="27">
        <v>0</v>
      </c>
      <c r="AA189" s="27">
        <f t="shared" si="7"/>
        <v>854.93888000000004</v>
      </c>
      <c r="AB189" s="27">
        <f t="shared" si="6"/>
        <v>16.777554540762562</v>
      </c>
      <c r="AC189" s="2"/>
    </row>
    <row r="190" spans="1:29" ht="25.5" outlineLevel="5">
      <c r="A190" s="25" t="s">
        <v>209</v>
      </c>
      <c r="B190" s="26" t="s">
        <v>2</v>
      </c>
      <c r="C190" s="26" t="s">
        <v>64</v>
      </c>
      <c r="D190" s="26" t="s">
        <v>65</v>
      </c>
      <c r="E190" s="26" t="s">
        <v>19</v>
      </c>
      <c r="F190" s="26" t="s">
        <v>5</v>
      </c>
      <c r="G190" s="26"/>
      <c r="H190" s="26"/>
      <c r="I190" s="26"/>
      <c r="J190" s="26"/>
      <c r="K190" s="26"/>
      <c r="L190" s="27">
        <v>0</v>
      </c>
      <c r="M190" s="27">
        <v>5095730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877597.36</v>
      </c>
      <c r="W190" s="27">
        <f t="shared" si="8"/>
        <v>5095.7299999999996</v>
      </c>
      <c r="X190" s="27">
        <v>854938.88</v>
      </c>
      <c r="Y190" s="27">
        <v>0</v>
      </c>
      <c r="Z190" s="27">
        <v>0</v>
      </c>
      <c r="AA190" s="27">
        <f t="shared" si="7"/>
        <v>854.93888000000004</v>
      </c>
      <c r="AB190" s="27">
        <f t="shared" si="6"/>
        <v>16.777554540762562</v>
      </c>
      <c r="AC190" s="2"/>
    </row>
    <row r="191" spans="1:29" ht="38.25" outlineLevel="4">
      <c r="A191" s="25" t="s">
        <v>201</v>
      </c>
      <c r="B191" s="26" t="s">
        <v>2</v>
      </c>
      <c r="C191" s="26" t="s">
        <v>64</v>
      </c>
      <c r="D191" s="26" t="s">
        <v>65</v>
      </c>
      <c r="E191" s="26" t="s">
        <v>12</v>
      </c>
      <c r="F191" s="26" t="s">
        <v>5</v>
      </c>
      <c r="G191" s="26"/>
      <c r="H191" s="26"/>
      <c r="I191" s="26"/>
      <c r="J191" s="26"/>
      <c r="K191" s="26"/>
      <c r="L191" s="27">
        <v>0</v>
      </c>
      <c r="M191" s="27">
        <v>2833800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558336.97</v>
      </c>
      <c r="W191" s="27">
        <f t="shared" si="8"/>
        <v>2833.8</v>
      </c>
      <c r="X191" s="27">
        <v>558199.97</v>
      </c>
      <c r="Y191" s="27">
        <v>0</v>
      </c>
      <c r="Z191" s="27">
        <v>0</v>
      </c>
      <c r="AA191" s="27">
        <f t="shared" si="7"/>
        <v>558.19997000000001</v>
      </c>
      <c r="AB191" s="27">
        <f t="shared" si="6"/>
        <v>19.697931046651139</v>
      </c>
      <c r="AC191" s="2"/>
    </row>
    <row r="192" spans="1:29" ht="38.25" outlineLevel="5">
      <c r="A192" s="25" t="s">
        <v>198</v>
      </c>
      <c r="B192" s="26" t="s">
        <v>2</v>
      </c>
      <c r="C192" s="26" t="s">
        <v>64</v>
      </c>
      <c r="D192" s="26" t="s">
        <v>65</v>
      </c>
      <c r="E192" s="26" t="s">
        <v>13</v>
      </c>
      <c r="F192" s="26" t="s">
        <v>5</v>
      </c>
      <c r="G192" s="26"/>
      <c r="H192" s="26"/>
      <c r="I192" s="26"/>
      <c r="J192" s="26"/>
      <c r="K192" s="26"/>
      <c r="L192" s="27">
        <v>0</v>
      </c>
      <c r="M192" s="27">
        <v>2833800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558336.97</v>
      </c>
      <c r="W192" s="27">
        <f t="shared" si="8"/>
        <v>2833.8</v>
      </c>
      <c r="X192" s="27">
        <v>558199.97</v>
      </c>
      <c r="Y192" s="27">
        <v>0</v>
      </c>
      <c r="Z192" s="27">
        <v>0</v>
      </c>
      <c r="AA192" s="27">
        <f t="shared" si="7"/>
        <v>558.19997000000001</v>
      </c>
      <c r="AB192" s="27">
        <f t="shared" si="6"/>
        <v>19.697931046651139</v>
      </c>
      <c r="AC192" s="2"/>
    </row>
    <row r="193" spans="1:29" outlineLevel="4">
      <c r="A193" s="25" t="s">
        <v>242</v>
      </c>
      <c r="B193" s="26" t="s">
        <v>2</v>
      </c>
      <c r="C193" s="26" t="s">
        <v>64</v>
      </c>
      <c r="D193" s="26" t="s">
        <v>65</v>
      </c>
      <c r="E193" s="26" t="s">
        <v>22</v>
      </c>
      <c r="F193" s="26" t="s">
        <v>5</v>
      </c>
      <c r="G193" s="26"/>
      <c r="H193" s="26"/>
      <c r="I193" s="26"/>
      <c r="J193" s="26"/>
      <c r="K193" s="26"/>
      <c r="L193" s="27">
        <v>0</v>
      </c>
      <c r="M193" s="27">
        <v>15440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4170</v>
      </c>
      <c r="W193" s="27">
        <f t="shared" si="8"/>
        <v>15.44</v>
      </c>
      <c r="X193" s="27">
        <v>4170</v>
      </c>
      <c r="Y193" s="27">
        <v>0</v>
      </c>
      <c r="Z193" s="27">
        <v>0</v>
      </c>
      <c r="AA193" s="27">
        <f t="shared" si="7"/>
        <v>4.17</v>
      </c>
      <c r="AB193" s="27">
        <f t="shared" si="6"/>
        <v>27.00777202072539</v>
      </c>
      <c r="AC193" s="2"/>
    </row>
    <row r="194" spans="1:29" outlineLevel="5">
      <c r="A194" s="25" t="s">
        <v>212</v>
      </c>
      <c r="B194" s="26" t="s">
        <v>2</v>
      </c>
      <c r="C194" s="26" t="s">
        <v>64</v>
      </c>
      <c r="D194" s="26" t="s">
        <v>65</v>
      </c>
      <c r="E194" s="26" t="s">
        <v>23</v>
      </c>
      <c r="F194" s="26" t="s">
        <v>5</v>
      </c>
      <c r="G194" s="26"/>
      <c r="H194" s="26"/>
      <c r="I194" s="26"/>
      <c r="J194" s="26"/>
      <c r="K194" s="26"/>
      <c r="L194" s="27">
        <v>0</v>
      </c>
      <c r="M194" s="27">
        <v>15440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4170</v>
      </c>
      <c r="W194" s="27">
        <f t="shared" si="8"/>
        <v>15.44</v>
      </c>
      <c r="X194" s="27">
        <v>4170</v>
      </c>
      <c r="Y194" s="27">
        <v>0</v>
      </c>
      <c r="Z194" s="27">
        <v>0</v>
      </c>
      <c r="AA194" s="27">
        <f t="shared" si="7"/>
        <v>4.17</v>
      </c>
      <c r="AB194" s="27">
        <f t="shared" si="6"/>
        <v>27.00777202072539</v>
      </c>
      <c r="AC194" s="2"/>
    </row>
    <row r="195" spans="1:29" ht="76.5" outlineLevel="3">
      <c r="A195" s="25" t="s">
        <v>304</v>
      </c>
      <c r="B195" s="26" t="s">
        <v>2</v>
      </c>
      <c r="C195" s="26" t="s">
        <v>64</v>
      </c>
      <c r="D195" s="26" t="s">
        <v>66</v>
      </c>
      <c r="E195" s="26" t="s">
        <v>5</v>
      </c>
      <c r="F195" s="26" t="s">
        <v>5</v>
      </c>
      <c r="G195" s="26"/>
      <c r="H195" s="26"/>
      <c r="I195" s="26"/>
      <c r="J195" s="26"/>
      <c r="K195" s="26"/>
      <c r="L195" s="27">
        <v>0</v>
      </c>
      <c r="M195" s="27">
        <v>2080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141.54</v>
      </c>
      <c r="W195" s="27">
        <f t="shared" si="8"/>
        <v>2.08</v>
      </c>
      <c r="X195" s="27">
        <v>141.53</v>
      </c>
      <c r="Y195" s="27">
        <v>0</v>
      </c>
      <c r="Z195" s="27">
        <v>0</v>
      </c>
      <c r="AA195" s="27">
        <f t="shared" si="7"/>
        <v>0.14152999999999999</v>
      </c>
      <c r="AB195" s="27">
        <f t="shared" si="6"/>
        <v>6.804326923076923</v>
      </c>
      <c r="AC195" s="2"/>
    </row>
    <row r="196" spans="1:29" ht="76.5" outlineLevel="4">
      <c r="A196" s="25" t="s">
        <v>195</v>
      </c>
      <c r="B196" s="26" t="s">
        <v>2</v>
      </c>
      <c r="C196" s="26" t="s">
        <v>64</v>
      </c>
      <c r="D196" s="26" t="s">
        <v>66</v>
      </c>
      <c r="E196" s="26" t="s">
        <v>10</v>
      </c>
      <c r="F196" s="26" t="s">
        <v>5</v>
      </c>
      <c r="G196" s="26"/>
      <c r="H196" s="26"/>
      <c r="I196" s="26"/>
      <c r="J196" s="26"/>
      <c r="K196" s="26"/>
      <c r="L196" s="27">
        <v>0</v>
      </c>
      <c r="M196" s="27">
        <v>2080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141.54</v>
      </c>
      <c r="W196" s="27">
        <f t="shared" si="8"/>
        <v>2.08</v>
      </c>
      <c r="X196" s="27">
        <v>141.53</v>
      </c>
      <c r="Y196" s="27">
        <v>0</v>
      </c>
      <c r="Z196" s="27">
        <v>0</v>
      </c>
      <c r="AA196" s="27">
        <f t="shared" si="7"/>
        <v>0.14152999999999999</v>
      </c>
      <c r="AB196" s="27">
        <f t="shared" si="6"/>
        <v>6.804326923076923</v>
      </c>
      <c r="AC196" s="2"/>
    </row>
    <row r="197" spans="1:29" ht="25.5" outlineLevel="5">
      <c r="A197" s="25" t="s">
        <v>209</v>
      </c>
      <c r="B197" s="26" t="s">
        <v>2</v>
      </c>
      <c r="C197" s="26" t="s">
        <v>64</v>
      </c>
      <c r="D197" s="26" t="s">
        <v>66</v>
      </c>
      <c r="E197" s="26" t="s">
        <v>19</v>
      </c>
      <c r="F197" s="26" t="s">
        <v>5</v>
      </c>
      <c r="G197" s="26"/>
      <c r="H197" s="26"/>
      <c r="I197" s="26"/>
      <c r="J197" s="26"/>
      <c r="K197" s="26"/>
      <c r="L197" s="27">
        <v>0</v>
      </c>
      <c r="M197" s="27">
        <v>2080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141.54</v>
      </c>
      <c r="W197" s="27">
        <f t="shared" si="8"/>
        <v>2.08</v>
      </c>
      <c r="X197" s="27">
        <v>141.53</v>
      </c>
      <c r="Y197" s="27">
        <v>0</v>
      </c>
      <c r="Z197" s="27">
        <v>0</v>
      </c>
      <c r="AA197" s="27">
        <f t="shared" si="7"/>
        <v>0.14152999999999999</v>
      </c>
      <c r="AB197" s="27">
        <f t="shared" si="6"/>
        <v>6.804326923076923</v>
      </c>
      <c r="AC197" s="2"/>
    </row>
    <row r="198" spans="1:29" outlineLevel="3">
      <c r="A198" s="25" t="s">
        <v>305</v>
      </c>
      <c r="B198" s="26" t="s">
        <v>2</v>
      </c>
      <c r="C198" s="26" t="s">
        <v>64</v>
      </c>
      <c r="D198" s="26" t="s">
        <v>67</v>
      </c>
      <c r="E198" s="26" t="s">
        <v>5</v>
      </c>
      <c r="F198" s="26" t="s">
        <v>5</v>
      </c>
      <c r="G198" s="26"/>
      <c r="H198" s="26"/>
      <c r="I198" s="26"/>
      <c r="J198" s="26"/>
      <c r="K198" s="26"/>
      <c r="L198" s="27">
        <v>0</v>
      </c>
      <c r="M198" s="27">
        <v>19220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3000</v>
      </c>
      <c r="W198" s="27">
        <f t="shared" si="8"/>
        <v>19.22</v>
      </c>
      <c r="X198" s="27">
        <v>3000</v>
      </c>
      <c r="Y198" s="27">
        <v>0</v>
      </c>
      <c r="Z198" s="27">
        <v>0</v>
      </c>
      <c r="AA198" s="27">
        <f t="shared" si="7"/>
        <v>3</v>
      </c>
      <c r="AB198" s="27">
        <f t="shared" si="6"/>
        <v>15.608740894901146</v>
      </c>
      <c r="AC198" s="2"/>
    </row>
    <row r="199" spans="1:29" ht="38.25" outlineLevel="4">
      <c r="A199" s="25" t="s">
        <v>197</v>
      </c>
      <c r="B199" s="26" t="s">
        <v>2</v>
      </c>
      <c r="C199" s="26" t="s">
        <v>64</v>
      </c>
      <c r="D199" s="26" t="s">
        <v>67</v>
      </c>
      <c r="E199" s="26" t="s">
        <v>12</v>
      </c>
      <c r="F199" s="26" t="s">
        <v>5</v>
      </c>
      <c r="G199" s="26"/>
      <c r="H199" s="26"/>
      <c r="I199" s="26"/>
      <c r="J199" s="26"/>
      <c r="K199" s="26"/>
      <c r="L199" s="27">
        <v>0</v>
      </c>
      <c r="M199" s="27">
        <v>19220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3000</v>
      </c>
      <c r="W199" s="27">
        <f t="shared" si="8"/>
        <v>19.22</v>
      </c>
      <c r="X199" s="27">
        <v>3000</v>
      </c>
      <c r="Y199" s="27">
        <v>0</v>
      </c>
      <c r="Z199" s="27">
        <v>0</v>
      </c>
      <c r="AA199" s="27">
        <f t="shared" si="7"/>
        <v>3</v>
      </c>
      <c r="AB199" s="27">
        <f t="shared" si="6"/>
        <v>15.608740894901146</v>
      </c>
      <c r="AC199" s="2"/>
    </row>
    <row r="200" spans="1:29" ht="38.25" outlineLevel="5">
      <c r="A200" s="25" t="s">
        <v>198</v>
      </c>
      <c r="B200" s="26" t="s">
        <v>2</v>
      </c>
      <c r="C200" s="26" t="s">
        <v>64</v>
      </c>
      <c r="D200" s="26" t="s">
        <v>67</v>
      </c>
      <c r="E200" s="26" t="s">
        <v>13</v>
      </c>
      <c r="F200" s="26" t="s">
        <v>5</v>
      </c>
      <c r="G200" s="26"/>
      <c r="H200" s="26"/>
      <c r="I200" s="26"/>
      <c r="J200" s="26"/>
      <c r="K200" s="26"/>
      <c r="L200" s="27">
        <v>0</v>
      </c>
      <c r="M200" s="27">
        <v>19220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3000</v>
      </c>
      <c r="W200" s="27">
        <f t="shared" si="8"/>
        <v>19.22</v>
      </c>
      <c r="X200" s="27">
        <v>3000</v>
      </c>
      <c r="Y200" s="27">
        <v>0</v>
      </c>
      <c r="Z200" s="27">
        <v>0</v>
      </c>
      <c r="AA200" s="27">
        <f t="shared" si="7"/>
        <v>3</v>
      </c>
      <c r="AB200" s="27">
        <f t="shared" si="6"/>
        <v>15.608740894901146</v>
      </c>
      <c r="AC200" s="2"/>
    </row>
    <row r="201" spans="1:29" outlineLevel="3">
      <c r="A201" s="25" t="s">
        <v>303</v>
      </c>
      <c r="B201" s="26" t="s">
        <v>2</v>
      </c>
      <c r="C201" s="26" t="s">
        <v>64</v>
      </c>
      <c r="D201" s="26" t="s">
        <v>68</v>
      </c>
      <c r="E201" s="26" t="s">
        <v>5</v>
      </c>
      <c r="F201" s="26" t="s">
        <v>5</v>
      </c>
      <c r="G201" s="26"/>
      <c r="H201" s="26"/>
      <c r="I201" s="26"/>
      <c r="J201" s="26"/>
      <c r="K201" s="26"/>
      <c r="L201" s="27">
        <v>0</v>
      </c>
      <c r="M201" s="27">
        <v>34010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7889.52</v>
      </c>
      <c r="W201" s="27">
        <f t="shared" si="8"/>
        <v>34.01</v>
      </c>
      <c r="X201" s="27">
        <v>7889.52</v>
      </c>
      <c r="Y201" s="27">
        <v>0</v>
      </c>
      <c r="Z201" s="27">
        <v>0</v>
      </c>
      <c r="AA201" s="27">
        <f t="shared" si="7"/>
        <v>7.8895200000000001</v>
      </c>
      <c r="AB201" s="27">
        <f t="shared" si="6"/>
        <v>23.19764775066157</v>
      </c>
      <c r="AC201" s="2"/>
    </row>
    <row r="202" spans="1:29" ht="38.25" outlineLevel="4">
      <c r="A202" s="25" t="s">
        <v>201</v>
      </c>
      <c r="B202" s="26" t="s">
        <v>2</v>
      </c>
      <c r="C202" s="26" t="s">
        <v>64</v>
      </c>
      <c r="D202" s="26" t="s">
        <v>68</v>
      </c>
      <c r="E202" s="26" t="s">
        <v>12</v>
      </c>
      <c r="F202" s="26" t="s">
        <v>5</v>
      </c>
      <c r="G202" s="26"/>
      <c r="H202" s="26"/>
      <c r="I202" s="26"/>
      <c r="J202" s="26"/>
      <c r="K202" s="26"/>
      <c r="L202" s="27">
        <v>0</v>
      </c>
      <c r="M202" s="27">
        <v>34010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7889.52</v>
      </c>
      <c r="W202" s="27">
        <f t="shared" si="8"/>
        <v>34.01</v>
      </c>
      <c r="X202" s="27">
        <v>7889.52</v>
      </c>
      <c r="Y202" s="27">
        <v>0</v>
      </c>
      <c r="Z202" s="27">
        <v>0</v>
      </c>
      <c r="AA202" s="27">
        <f t="shared" si="7"/>
        <v>7.8895200000000001</v>
      </c>
      <c r="AB202" s="27">
        <f t="shared" ref="AB202:AB265" si="9">AA202/W202*100</f>
        <v>23.19764775066157</v>
      </c>
      <c r="AC202" s="2"/>
    </row>
    <row r="203" spans="1:29" ht="38.25" outlineLevel="5">
      <c r="A203" s="25" t="s">
        <v>198</v>
      </c>
      <c r="B203" s="26" t="s">
        <v>2</v>
      </c>
      <c r="C203" s="26" t="s">
        <v>64</v>
      </c>
      <c r="D203" s="26" t="s">
        <v>68</v>
      </c>
      <c r="E203" s="26" t="s">
        <v>13</v>
      </c>
      <c r="F203" s="26" t="s">
        <v>5</v>
      </c>
      <c r="G203" s="26"/>
      <c r="H203" s="26"/>
      <c r="I203" s="26"/>
      <c r="J203" s="26"/>
      <c r="K203" s="26"/>
      <c r="L203" s="27">
        <v>0</v>
      </c>
      <c r="M203" s="27">
        <v>34010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7889.52</v>
      </c>
      <c r="W203" s="27">
        <f t="shared" si="8"/>
        <v>34.01</v>
      </c>
      <c r="X203" s="27">
        <v>7889.52</v>
      </c>
      <c r="Y203" s="27">
        <v>0</v>
      </c>
      <c r="Z203" s="27">
        <v>0</v>
      </c>
      <c r="AA203" s="27">
        <f t="shared" ref="AA203:AA266" si="10">X203/1000</f>
        <v>7.8895200000000001</v>
      </c>
      <c r="AB203" s="27">
        <f t="shared" si="9"/>
        <v>23.19764775066157</v>
      </c>
      <c r="AC203" s="2"/>
    </row>
    <row r="204" spans="1:29" outlineLevel="1">
      <c r="A204" s="25" t="s">
        <v>260</v>
      </c>
      <c r="B204" s="26" t="s">
        <v>2</v>
      </c>
      <c r="C204" s="26" t="s">
        <v>69</v>
      </c>
      <c r="D204" s="26" t="s">
        <v>4</v>
      </c>
      <c r="E204" s="26" t="s">
        <v>5</v>
      </c>
      <c r="F204" s="26" t="s">
        <v>5</v>
      </c>
      <c r="G204" s="26"/>
      <c r="H204" s="26"/>
      <c r="I204" s="26"/>
      <c r="J204" s="26"/>
      <c r="K204" s="26"/>
      <c r="L204" s="27">
        <v>0</v>
      </c>
      <c r="M204" s="27">
        <v>10277210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3040230.5</v>
      </c>
      <c r="W204" s="27">
        <f t="shared" ref="W204:W267" si="11">M204/1000</f>
        <v>10277.209999999999</v>
      </c>
      <c r="X204" s="27">
        <v>3040184.74</v>
      </c>
      <c r="Y204" s="27">
        <v>0</v>
      </c>
      <c r="Z204" s="27">
        <v>0</v>
      </c>
      <c r="AA204" s="27">
        <f t="shared" si="10"/>
        <v>3040.1847400000001</v>
      </c>
      <c r="AB204" s="27">
        <f t="shared" si="9"/>
        <v>29.581810043776475</v>
      </c>
      <c r="AC204" s="2"/>
    </row>
    <row r="205" spans="1:29" outlineLevel="2">
      <c r="A205" s="25" t="s">
        <v>306</v>
      </c>
      <c r="B205" s="26" t="s">
        <v>2</v>
      </c>
      <c r="C205" s="26" t="s">
        <v>70</v>
      </c>
      <c r="D205" s="26" t="s">
        <v>4</v>
      </c>
      <c r="E205" s="26" t="s">
        <v>5</v>
      </c>
      <c r="F205" s="26" t="s">
        <v>5</v>
      </c>
      <c r="G205" s="26"/>
      <c r="H205" s="26"/>
      <c r="I205" s="26"/>
      <c r="J205" s="26"/>
      <c r="K205" s="26"/>
      <c r="L205" s="27">
        <v>0</v>
      </c>
      <c r="M205" s="27">
        <v>9069000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2811247</v>
      </c>
      <c r="W205" s="27">
        <f t="shared" si="11"/>
        <v>9069</v>
      </c>
      <c r="X205" s="27">
        <v>2811246.54</v>
      </c>
      <c r="Y205" s="27">
        <v>0</v>
      </c>
      <c r="Z205" s="27">
        <v>0</v>
      </c>
      <c r="AA205" s="27">
        <f t="shared" si="10"/>
        <v>2811.2465400000001</v>
      </c>
      <c r="AB205" s="27">
        <f t="shared" si="9"/>
        <v>30.998418127687728</v>
      </c>
      <c r="AC205" s="2"/>
    </row>
    <row r="206" spans="1:29" ht="89.25" outlineLevel="3">
      <c r="A206" s="25" t="s">
        <v>307</v>
      </c>
      <c r="B206" s="26" t="s">
        <v>2</v>
      </c>
      <c r="C206" s="26" t="s">
        <v>70</v>
      </c>
      <c r="D206" s="26" t="s">
        <v>71</v>
      </c>
      <c r="E206" s="26" t="s">
        <v>5</v>
      </c>
      <c r="F206" s="26" t="s">
        <v>5</v>
      </c>
      <c r="G206" s="26"/>
      <c r="H206" s="26"/>
      <c r="I206" s="26"/>
      <c r="J206" s="26"/>
      <c r="K206" s="26"/>
      <c r="L206" s="27">
        <v>0</v>
      </c>
      <c r="M206" s="27">
        <v>2491340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804007.27</v>
      </c>
      <c r="W206" s="27">
        <f t="shared" si="11"/>
        <v>2491.34</v>
      </c>
      <c r="X206" s="27">
        <v>804006.99</v>
      </c>
      <c r="Y206" s="27">
        <v>0</v>
      </c>
      <c r="Z206" s="27">
        <v>0</v>
      </c>
      <c r="AA206" s="27">
        <f t="shared" si="10"/>
        <v>804.00698999999997</v>
      </c>
      <c r="AB206" s="27">
        <f t="shared" si="9"/>
        <v>32.272070050655465</v>
      </c>
      <c r="AC206" s="2"/>
    </row>
    <row r="207" spans="1:29" ht="38.25" outlineLevel="4">
      <c r="A207" s="25" t="s">
        <v>247</v>
      </c>
      <c r="B207" s="26" t="s">
        <v>2</v>
      </c>
      <c r="C207" s="26" t="s">
        <v>70</v>
      </c>
      <c r="D207" s="26" t="s">
        <v>71</v>
      </c>
      <c r="E207" s="26" t="s">
        <v>12</v>
      </c>
      <c r="F207" s="26" t="s">
        <v>5</v>
      </c>
      <c r="G207" s="26"/>
      <c r="H207" s="26"/>
      <c r="I207" s="26"/>
      <c r="J207" s="26"/>
      <c r="K207" s="26"/>
      <c r="L207" s="27">
        <v>0</v>
      </c>
      <c r="M207" s="27">
        <v>24670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6983.02</v>
      </c>
      <c r="W207" s="27">
        <f t="shared" si="11"/>
        <v>24.67</v>
      </c>
      <c r="X207" s="27">
        <v>6982.74</v>
      </c>
      <c r="Y207" s="27">
        <v>0</v>
      </c>
      <c r="Z207" s="27">
        <v>0</v>
      </c>
      <c r="AA207" s="27">
        <f t="shared" si="10"/>
        <v>6.9827399999999997</v>
      </c>
      <c r="AB207" s="27">
        <f t="shared" si="9"/>
        <v>28.304580462099715</v>
      </c>
      <c r="AC207" s="2"/>
    </row>
    <row r="208" spans="1:29" ht="38.25" outlineLevel="5">
      <c r="A208" s="25" t="s">
        <v>202</v>
      </c>
      <c r="B208" s="26" t="s">
        <v>2</v>
      </c>
      <c r="C208" s="26" t="s">
        <v>70</v>
      </c>
      <c r="D208" s="26" t="s">
        <v>71</v>
      </c>
      <c r="E208" s="26" t="s">
        <v>13</v>
      </c>
      <c r="F208" s="26" t="s">
        <v>5</v>
      </c>
      <c r="G208" s="26"/>
      <c r="H208" s="26"/>
      <c r="I208" s="26"/>
      <c r="J208" s="26"/>
      <c r="K208" s="26"/>
      <c r="L208" s="27">
        <v>0</v>
      </c>
      <c r="M208" s="27">
        <v>24670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6983.02</v>
      </c>
      <c r="W208" s="27">
        <f t="shared" si="11"/>
        <v>24.67</v>
      </c>
      <c r="X208" s="27">
        <v>6982.74</v>
      </c>
      <c r="Y208" s="27">
        <v>0</v>
      </c>
      <c r="Z208" s="27">
        <v>0</v>
      </c>
      <c r="AA208" s="27">
        <f t="shared" si="10"/>
        <v>6.9827399999999997</v>
      </c>
      <c r="AB208" s="27">
        <f t="shared" si="9"/>
        <v>28.304580462099715</v>
      </c>
      <c r="AC208" s="2"/>
    </row>
    <row r="209" spans="1:29" ht="25.5" outlineLevel="4">
      <c r="A209" s="25" t="s">
        <v>308</v>
      </c>
      <c r="B209" s="26" t="s">
        <v>2</v>
      </c>
      <c r="C209" s="26" t="s">
        <v>70</v>
      </c>
      <c r="D209" s="26" t="s">
        <v>71</v>
      </c>
      <c r="E209" s="26" t="s">
        <v>72</v>
      </c>
      <c r="F209" s="26" t="s">
        <v>5</v>
      </c>
      <c r="G209" s="26"/>
      <c r="H209" s="26"/>
      <c r="I209" s="26"/>
      <c r="J209" s="26"/>
      <c r="K209" s="26"/>
      <c r="L209" s="27">
        <v>0</v>
      </c>
      <c r="M209" s="27">
        <v>2466670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797024.25</v>
      </c>
      <c r="W209" s="27">
        <f t="shared" si="11"/>
        <v>2466.67</v>
      </c>
      <c r="X209" s="27">
        <v>797024.25</v>
      </c>
      <c r="Y209" s="27">
        <v>0</v>
      </c>
      <c r="Z209" s="27">
        <v>0</v>
      </c>
      <c r="AA209" s="27">
        <f t="shared" si="10"/>
        <v>797.02425000000005</v>
      </c>
      <c r="AB209" s="27">
        <f t="shared" si="9"/>
        <v>32.311750254391548</v>
      </c>
      <c r="AC209" s="2"/>
    </row>
    <row r="210" spans="1:29" ht="38.25" outlineLevel="5">
      <c r="A210" s="25" t="s">
        <v>309</v>
      </c>
      <c r="B210" s="26" t="s">
        <v>2</v>
      </c>
      <c r="C210" s="26" t="s">
        <v>70</v>
      </c>
      <c r="D210" s="26" t="s">
        <v>71</v>
      </c>
      <c r="E210" s="26" t="s">
        <v>73</v>
      </c>
      <c r="F210" s="26" t="s">
        <v>5</v>
      </c>
      <c r="G210" s="26"/>
      <c r="H210" s="26"/>
      <c r="I210" s="26"/>
      <c r="J210" s="26"/>
      <c r="K210" s="26"/>
      <c r="L210" s="27">
        <v>0</v>
      </c>
      <c r="M210" s="27">
        <v>2466670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797024.25</v>
      </c>
      <c r="W210" s="27">
        <f t="shared" si="11"/>
        <v>2466.67</v>
      </c>
      <c r="X210" s="27">
        <v>797024.25</v>
      </c>
      <c r="Y210" s="27">
        <v>0</v>
      </c>
      <c r="Z210" s="27">
        <v>0</v>
      </c>
      <c r="AA210" s="27">
        <f t="shared" si="10"/>
        <v>797.02425000000005</v>
      </c>
      <c r="AB210" s="27">
        <f t="shared" si="9"/>
        <v>32.311750254391548</v>
      </c>
      <c r="AC210" s="2"/>
    </row>
    <row r="211" spans="1:29" ht="114.75" outlineLevel="3">
      <c r="A211" s="25" t="s">
        <v>310</v>
      </c>
      <c r="B211" s="26" t="s">
        <v>2</v>
      </c>
      <c r="C211" s="26" t="s">
        <v>70</v>
      </c>
      <c r="D211" s="26" t="s">
        <v>74</v>
      </c>
      <c r="E211" s="26" t="s">
        <v>5</v>
      </c>
      <c r="F211" s="26" t="s">
        <v>5</v>
      </c>
      <c r="G211" s="26"/>
      <c r="H211" s="26"/>
      <c r="I211" s="26"/>
      <c r="J211" s="26"/>
      <c r="K211" s="26"/>
      <c r="L211" s="27">
        <v>0</v>
      </c>
      <c r="M211" s="27">
        <v>29000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2073</v>
      </c>
      <c r="W211" s="27">
        <f t="shared" si="11"/>
        <v>29</v>
      </c>
      <c r="X211" s="27">
        <v>2073</v>
      </c>
      <c r="Y211" s="27">
        <v>0</v>
      </c>
      <c r="Z211" s="27">
        <v>0</v>
      </c>
      <c r="AA211" s="27">
        <f t="shared" si="10"/>
        <v>2.073</v>
      </c>
      <c r="AB211" s="27">
        <f t="shared" si="9"/>
        <v>7.1482758620689664</v>
      </c>
      <c r="AC211" s="2"/>
    </row>
    <row r="212" spans="1:29" ht="25.5" outlineLevel="4">
      <c r="A212" s="25" t="s">
        <v>263</v>
      </c>
      <c r="B212" s="26" t="s">
        <v>2</v>
      </c>
      <c r="C212" s="26" t="s">
        <v>70</v>
      </c>
      <c r="D212" s="26" t="s">
        <v>74</v>
      </c>
      <c r="E212" s="26" t="s">
        <v>72</v>
      </c>
      <c r="F212" s="26" t="s">
        <v>5</v>
      </c>
      <c r="G212" s="26"/>
      <c r="H212" s="26"/>
      <c r="I212" s="26"/>
      <c r="J212" s="26"/>
      <c r="K212" s="26"/>
      <c r="L212" s="27">
        <v>0</v>
      </c>
      <c r="M212" s="27">
        <v>29000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2073</v>
      </c>
      <c r="W212" s="27">
        <f t="shared" si="11"/>
        <v>29</v>
      </c>
      <c r="X212" s="27">
        <v>2073</v>
      </c>
      <c r="Y212" s="27">
        <v>0</v>
      </c>
      <c r="Z212" s="27">
        <v>0</v>
      </c>
      <c r="AA212" s="27">
        <f t="shared" si="10"/>
        <v>2.073</v>
      </c>
      <c r="AB212" s="27">
        <f t="shared" si="9"/>
        <v>7.1482758620689664</v>
      </c>
      <c r="AC212" s="2"/>
    </row>
    <row r="213" spans="1:29" ht="38.25" outlineLevel="5">
      <c r="A213" s="25" t="s">
        <v>311</v>
      </c>
      <c r="B213" s="26" t="s">
        <v>2</v>
      </c>
      <c r="C213" s="26" t="s">
        <v>70</v>
      </c>
      <c r="D213" s="26" t="s">
        <v>74</v>
      </c>
      <c r="E213" s="26" t="s">
        <v>73</v>
      </c>
      <c r="F213" s="26" t="s">
        <v>5</v>
      </c>
      <c r="G213" s="26"/>
      <c r="H213" s="26"/>
      <c r="I213" s="26"/>
      <c r="J213" s="26"/>
      <c r="K213" s="26"/>
      <c r="L213" s="27">
        <v>0</v>
      </c>
      <c r="M213" s="27">
        <v>29000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2073</v>
      </c>
      <c r="W213" s="27">
        <f t="shared" si="11"/>
        <v>29</v>
      </c>
      <c r="X213" s="27">
        <v>2073</v>
      </c>
      <c r="Y213" s="27">
        <v>0</v>
      </c>
      <c r="Z213" s="27">
        <v>0</v>
      </c>
      <c r="AA213" s="27">
        <f t="shared" si="10"/>
        <v>2.073</v>
      </c>
      <c r="AB213" s="27">
        <f t="shared" si="9"/>
        <v>7.1482758620689664</v>
      </c>
      <c r="AC213" s="2"/>
    </row>
    <row r="214" spans="1:29" ht="89.25" outlineLevel="3">
      <c r="A214" s="25" t="s">
        <v>312</v>
      </c>
      <c r="B214" s="26" t="s">
        <v>2</v>
      </c>
      <c r="C214" s="26" t="s">
        <v>70</v>
      </c>
      <c r="D214" s="26" t="s">
        <v>75</v>
      </c>
      <c r="E214" s="26" t="s">
        <v>5</v>
      </c>
      <c r="F214" s="26" t="s">
        <v>5</v>
      </c>
      <c r="G214" s="26"/>
      <c r="H214" s="26"/>
      <c r="I214" s="26"/>
      <c r="J214" s="26"/>
      <c r="K214" s="26"/>
      <c r="L214" s="27">
        <v>0</v>
      </c>
      <c r="M214" s="27">
        <v>5267390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1614579.37</v>
      </c>
      <c r="W214" s="27">
        <f t="shared" si="11"/>
        <v>5267.39</v>
      </c>
      <c r="X214" s="27">
        <v>1614579.37</v>
      </c>
      <c r="Y214" s="27">
        <v>0</v>
      </c>
      <c r="Z214" s="27">
        <v>0</v>
      </c>
      <c r="AA214" s="27">
        <f t="shared" si="10"/>
        <v>1614.5793700000002</v>
      </c>
      <c r="AB214" s="27">
        <f t="shared" si="9"/>
        <v>30.652360466948526</v>
      </c>
      <c r="AC214" s="2"/>
    </row>
    <row r="215" spans="1:29" ht="38.25" outlineLevel="4">
      <c r="A215" s="25" t="s">
        <v>247</v>
      </c>
      <c r="B215" s="26" t="s">
        <v>2</v>
      </c>
      <c r="C215" s="26" t="s">
        <v>70</v>
      </c>
      <c r="D215" s="26" t="s">
        <v>75</v>
      </c>
      <c r="E215" s="26" t="s">
        <v>12</v>
      </c>
      <c r="F215" s="26" t="s">
        <v>5</v>
      </c>
      <c r="G215" s="26"/>
      <c r="H215" s="26"/>
      <c r="I215" s="26"/>
      <c r="J215" s="26"/>
      <c r="K215" s="26"/>
      <c r="L215" s="27">
        <v>0</v>
      </c>
      <c r="M215" s="27">
        <v>52150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12010.8</v>
      </c>
      <c r="W215" s="27">
        <f t="shared" si="11"/>
        <v>52.15</v>
      </c>
      <c r="X215" s="27">
        <v>12010.8</v>
      </c>
      <c r="Y215" s="27">
        <v>0</v>
      </c>
      <c r="Z215" s="27">
        <v>0</v>
      </c>
      <c r="AA215" s="27">
        <f t="shared" si="10"/>
        <v>12.0108</v>
      </c>
      <c r="AB215" s="27">
        <f t="shared" si="9"/>
        <v>23.031255992329818</v>
      </c>
      <c r="AC215" s="2"/>
    </row>
    <row r="216" spans="1:29" ht="38.25" outlineLevel="5">
      <c r="A216" s="25" t="s">
        <v>198</v>
      </c>
      <c r="B216" s="26" t="s">
        <v>2</v>
      </c>
      <c r="C216" s="26" t="s">
        <v>70</v>
      </c>
      <c r="D216" s="26" t="s">
        <v>75</v>
      </c>
      <c r="E216" s="26" t="s">
        <v>13</v>
      </c>
      <c r="F216" s="26" t="s">
        <v>5</v>
      </c>
      <c r="G216" s="26"/>
      <c r="H216" s="26"/>
      <c r="I216" s="26"/>
      <c r="J216" s="26"/>
      <c r="K216" s="26"/>
      <c r="L216" s="27">
        <v>0</v>
      </c>
      <c r="M216" s="27">
        <v>52150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12010.8</v>
      </c>
      <c r="W216" s="27">
        <f t="shared" si="11"/>
        <v>52.15</v>
      </c>
      <c r="X216" s="27">
        <v>12010.8</v>
      </c>
      <c r="Y216" s="27">
        <v>0</v>
      </c>
      <c r="Z216" s="27">
        <v>0</v>
      </c>
      <c r="AA216" s="27">
        <f t="shared" si="10"/>
        <v>12.0108</v>
      </c>
      <c r="AB216" s="27">
        <f t="shared" si="9"/>
        <v>23.031255992329818</v>
      </c>
      <c r="AC216" s="2"/>
    </row>
    <row r="217" spans="1:29" ht="25.5" outlineLevel="4">
      <c r="A217" s="25" t="s">
        <v>308</v>
      </c>
      <c r="B217" s="26" t="s">
        <v>2</v>
      </c>
      <c r="C217" s="26" t="s">
        <v>70</v>
      </c>
      <c r="D217" s="26" t="s">
        <v>75</v>
      </c>
      <c r="E217" s="26" t="s">
        <v>72</v>
      </c>
      <c r="F217" s="26" t="s">
        <v>5</v>
      </c>
      <c r="G217" s="26"/>
      <c r="H217" s="26"/>
      <c r="I217" s="26"/>
      <c r="J217" s="26"/>
      <c r="K217" s="26"/>
      <c r="L217" s="27">
        <v>0</v>
      </c>
      <c r="M217" s="27">
        <v>5215240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1602568.57</v>
      </c>
      <c r="W217" s="27">
        <f t="shared" si="11"/>
        <v>5215.24</v>
      </c>
      <c r="X217" s="27">
        <v>1602568.57</v>
      </c>
      <c r="Y217" s="27">
        <v>0</v>
      </c>
      <c r="Z217" s="27">
        <v>0</v>
      </c>
      <c r="AA217" s="27">
        <f t="shared" si="10"/>
        <v>1602.5685700000001</v>
      </c>
      <c r="AB217" s="27">
        <f t="shared" si="9"/>
        <v>30.728568004540541</v>
      </c>
      <c r="AC217" s="2"/>
    </row>
    <row r="218" spans="1:29" ht="38.25" outlineLevel="5">
      <c r="A218" s="25" t="s">
        <v>311</v>
      </c>
      <c r="B218" s="26" t="s">
        <v>2</v>
      </c>
      <c r="C218" s="26" t="s">
        <v>70</v>
      </c>
      <c r="D218" s="26" t="s">
        <v>75</v>
      </c>
      <c r="E218" s="26" t="s">
        <v>73</v>
      </c>
      <c r="F218" s="26" t="s">
        <v>5</v>
      </c>
      <c r="G218" s="26"/>
      <c r="H218" s="26"/>
      <c r="I218" s="26"/>
      <c r="J218" s="26"/>
      <c r="K218" s="26"/>
      <c r="L218" s="27">
        <v>0</v>
      </c>
      <c r="M218" s="27">
        <v>5215240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1602568.57</v>
      </c>
      <c r="W218" s="27">
        <f t="shared" si="11"/>
        <v>5215.24</v>
      </c>
      <c r="X218" s="27">
        <v>1602568.57</v>
      </c>
      <c r="Y218" s="27">
        <v>0</v>
      </c>
      <c r="Z218" s="27">
        <v>0</v>
      </c>
      <c r="AA218" s="27">
        <f t="shared" si="10"/>
        <v>1602.5685700000001</v>
      </c>
      <c r="AB218" s="27">
        <f t="shared" si="9"/>
        <v>30.728568004540541</v>
      </c>
      <c r="AC218" s="2"/>
    </row>
    <row r="219" spans="1:29" ht="89.25" outlineLevel="3">
      <c r="A219" s="25" t="s">
        <v>312</v>
      </c>
      <c r="B219" s="26" t="s">
        <v>2</v>
      </c>
      <c r="C219" s="26" t="s">
        <v>70</v>
      </c>
      <c r="D219" s="26" t="s">
        <v>76</v>
      </c>
      <c r="E219" s="26" t="s">
        <v>5</v>
      </c>
      <c r="F219" s="26" t="s">
        <v>5</v>
      </c>
      <c r="G219" s="26"/>
      <c r="H219" s="26"/>
      <c r="I219" s="26"/>
      <c r="J219" s="26"/>
      <c r="K219" s="26"/>
      <c r="L219" s="27">
        <v>0</v>
      </c>
      <c r="M219" s="27">
        <v>1281270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390587.36</v>
      </c>
      <c r="W219" s="27">
        <f t="shared" si="11"/>
        <v>1281.27</v>
      </c>
      <c r="X219" s="27">
        <v>390587.18</v>
      </c>
      <c r="Y219" s="27">
        <v>0</v>
      </c>
      <c r="Z219" s="27">
        <v>0</v>
      </c>
      <c r="AA219" s="27">
        <f t="shared" si="10"/>
        <v>390.58717999999999</v>
      </c>
      <c r="AB219" s="27">
        <f t="shared" si="9"/>
        <v>30.484377219477548</v>
      </c>
      <c r="AC219" s="2"/>
    </row>
    <row r="220" spans="1:29" ht="38.25" outlineLevel="4">
      <c r="A220" s="25" t="s">
        <v>247</v>
      </c>
      <c r="B220" s="26" t="s">
        <v>2</v>
      </c>
      <c r="C220" s="26" t="s">
        <v>70</v>
      </c>
      <c r="D220" s="26" t="s">
        <v>76</v>
      </c>
      <c r="E220" s="26" t="s">
        <v>12</v>
      </c>
      <c r="F220" s="26" t="s">
        <v>5</v>
      </c>
      <c r="G220" s="26"/>
      <c r="H220" s="26"/>
      <c r="I220" s="26"/>
      <c r="J220" s="26"/>
      <c r="K220" s="26"/>
      <c r="L220" s="27">
        <v>0</v>
      </c>
      <c r="M220" s="27">
        <v>12690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2899.86</v>
      </c>
      <c r="W220" s="27">
        <f t="shared" si="11"/>
        <v>12.69</v>
      </c>
      <c r="X220" s="27">
        <v>2899.68</v>
      </c>
      <c r="Y220" s="27">
        <v>0</v>
      </c>
      <c r="Z220" s="27">
        <v>0</v>
      </c>
      <c r="AA220" s="27">
        <f t="shared" si="10"/>
        <v>2.89968</v>
      </c>
      <c r="AB220" s="27">
        <f t="shared" si="9"/>
        <v>22.850118203309695</v>
      </c>
      <c r="AC220" s="2"/>
    </row>
    <row r="221" spans="1:29" ht="38.25" outlineLevel="5">
      <c r="A221" s="25" t="s">
        <v>198</v>
      </c>
      <c r="B221" s="26" t="s">
        <v>2</v>
      </c>
      <c r="C221" s="26" t="s">
        <v>70</v>
      </c>
      <c r="D221" s="26" t="s">
        <v>76</v>
      </c>
      <c r="E221" s="26" t="s">
        <v>13</v>
      </c>
      <c r="F221" s="26" t="s">
        <v>5</v>
      </c>
      <c r="G221" s="26"/>
      <c r="H221" s="26"/>
      <c r="I221" s="26"/>
      <c r="J221" s="26"/>
      <c r="K221" s="26"/>
      <c r="L221" s="27">
        <v>0</v>
      </c>
      <c r="M221" s="27">
        <v>12690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2899.86</v>
      </c>
      <c r="W221" s="27">
        <f t="shared" si="11"/>
        <v>12.69</v>
      </c>
      <c r="X221" s="27">
        <v>2899.68</v>
      </c>
      <c r="Y221" s="27">
        <v>0</v>
      </c>
      <c r="Z221" s="27">
        <v>0</v>
      </c>
      <c r="AA221" s="27">
        <f t="shared" si="10"/>
        <v>2.89968</v>
      </c>
      <c r="AB221" s="27">
        <f t="shared" si="9"/>
        <v>22.850118203309695</v>
      </c>
      <c r="AC221" s="2"/>
    </row>
    <row r="222" spans="1:29" ht="25.5" outlineLevel="4">
      <c r="A222" s="25" t="s">
        <v>308</v>
      </c>
      <c r="B222" s="26" t="s">
        <v>2</v>
      </c>
      <c r="C222" s="26" t="s">
        <v>70</v>
      </c>
      <c r="D222" s="26" t="s">
        <v>76</v>
      </c>
      <c r="E222" s="26" t="s">
        <v>72</v>
      </c>
      <c r="F222" s="26" t="s">
        <v>5</v>
      </c>
      <c r="G222" s="26"/>
      <c r="H222" s="26"/>
      <c r="I222" s="26"/>
      <c r="J222" s="26"/>
      <c r="K222" s="26"/>
      <c r="L222" s="27">
        <v>0</v>
      </c>
      <c r="M222" s="27">
        <v>1268580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387687.5</v>
      </c>
      <c r="W222" s="27">
        <f t="shared" si="11"/>
        <v>1268.58</v>
      </c>
      <c r="X222" s="27">
        <v>387687.5</v>
      </c>
      <c r="Y222" s="27">
        <v>0</v>
      </c>
      <c r="Z222" s="27">
        <v>0</v>
      </c>
      <c r="AA222" s="27">
        <f t="shared" si="10"/>
        <v>387.6875</v>
      </c>
      <c r="AB222" s="27">
        <f t="shared" si="9"/>
        <v>30.560745085055736</v>
      </c>
      <c r="AC222" s="2"/>
    </row>
    <row r="223" spans="1:29" ht="38.25" outlineLevel="5">
      <c r="A223" s="25" t="s">
        <v>313</v>
      </c>
      <c r="B223" s="26" t="s">
        <v>2</v>
      </c>
      <c r="C223" s="26" t="s">
        <v>70</v>
      </c>
      <c r="D223" s="26" t="s">
        <v>76</v>
      </c>
      <c r="E223" s="26" t="s">
        <v>73</v>
      </c>
      <c r="F223" s="26" t="s">
        <v>5</v>
      </c>
      <c r="G223" s="26"/>
      <c r="H223" s="26"/>
      <c r="I223" s="26"/>
      <c r="J223" s="26"/>
      <c r="K223" s="26"/>
      <c r="L223" s="27">
        <v>0</v>
      </c>
      <c r="M223" s="27">
        <v>1268580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387687.5</v>
      </c>
      <c r="W223" s="27">
        <f t="shared" si="11"/>
        <v>1268.58</v>
      </c>
      <c r="X223" s="27">
        <v>387687.5</v>
      </c>
      <c r="Y223" s="27">
        <v>0</v>
      </c>
      <c r="Z223" s="27">
        <v>0</v>
      </c>
      <c r="AA223" s="27">
        <f t="shared" si="10"/>
        <v>387.6875</v>
      </c>
      <c r="AB223" s="27">
        <f t="shared" si="9"/>
        <v>30.560745085055736</v>
      </c>
      <c r="AC223" s="2"/>
    </row>
    <row r="224" spans="1:29" outlineLevel="2">
      <c r="A224" s="25" t="s">
        <v>314</v>
      </c>
      <c r="B224" s="26" t="s">
        <v>2</v>
      </c>
      <c r="C224" s="26" t="s">
        <v>77</v>
      </c>
      <c r="D224" s="26" t="s">
        <v>4</v>
      </c>
      <c r="E224" s="26" t="s">
        <v>5</v>
      </c>
      <c r="F224" s="26" t="s">
        <v>5</v>
      </c>
      <c r="G224" s="26"/>
      <c r="H224" s="26"/>
      <c r="I224" s="26"/>
      <c r="J224" s="26"/>
      <c r="K224" s="26"/>
      <c r="L224" s="27">
        <v>0</v>
      </c>
      <c r="M224" s="27">
        <v>1208210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228983.5</v>
      </c>
      <c r="W224" s="27">
        <f t="shared" si="11"/>
        <v>1208.21</v>
      </c>
      <c r="X224" s="27">
        <v>228938.2</v>
      </c>
      <c r="Y224" s="27">
        <v>0</v>
      </c>
      <c r="Z224" s="27">
        <v>0</v>
      </c>
      <c r="AA224" s="27">
        <f t="shared" si="10"/>
        <v>228.93820000000002</v>
      </c>
      <c r="AB224" s="27">
        <f t="shared" si="9"/>
        <v>18.948543713427302</v>
      </c>
      <c r="AC224" s="2"/>
    </row>
    <row r="225" spans="1:29" outlineLevel="3">
      <c r="A225" s="25" t="s">
        <v>315</v>
      </c>
      <c r="B225" s="26" t="s">
        <v>2</v>
      </c>
      <c r="C225" s="26" t="s">
        <v>77</v>
      </c>
      <c r="D225" s="26" t="s">
        <v>78</v>
      </c>
      <c r="E225" s="26" t="s">
        <v>5</v>
      </c>
      <c r="F225" s="26" t="s">
        <v>5</v>
      </c>
      <c r="G225" s="26"/>
      <c r="H225" s="26"/>
      <c r="I225" s="26"/>
      <c r="J225" s="26"/>
      <c r="K225" s="26"/>
      <c r="L225" s="27">
        <v>0</v>
      </c>
      <c r="M225" s="27">
        <v>350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f t="shared" si="11"/>
        <v>0.35</v>
      </c>
      <c r="X225" s="27">
        <v>0</v>
      </c>
      <c r="Y225" s="27">
        <v>0</v>
      </c>
      <c r="Z225" s="27">
        <v>0</v>
      </c>
      <c r="AA225" s="27">
        <f t="shared" si="10"/>
        <v>0</v>
      </c>
      <c r="AB225" s="27">
        <f t="shared" si="9"/>
        <v>0</v>
      </c>
      <c r="AC225" s="2"/>
    </row>
    <row r="226" spans="1:29" ht="76.5" outlineLevel="4">
      <c r="A226" s="25" t="s">
        <v>195</v>
      </c>
      <c r="B226" s="26" t="s">
        <v>2</v>
      </c>
      <c r="C226" s="26" t="s">
        <v>77</v>
      </c>
      <c r="D226" s="26" t="s">
        <v>78</v>
      </c>
      <c r="E226" s="26" t="s">
        <v>10</v>
      </c>
      <c r="F226" s="26" t="s">
        <v>5</v>
      </c>
      <c r="G226" s="26"/>
      <c r="H226" s="26"/>
      <c r="I226" s="26"/>
      <c r="J226" s="26"/>
      <c r="K226" s="26"/>
      <c r="L226" s="27">
        <v>0</v>
      </c>
      <c r="M226" s="27">
        <v>350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f t="shared" si="11"/>
        <v>0.35</v>
      </c>
      <c r="X226" s="27">
        <v>0</v>
      </c>
      <c r="Y226" s="27">
        <v>0</v>
      </c>
      <c r="Z226" s="27">
        <v>0</v>
      </c>
      <c r="AA226" s="27">
        <f t="shared" si="10"/>
        <v>0</v>
      </c>
      <c r="AB226" s="27">
        <f t="shared" si="9"/>
        <v>0</v>
      </c>
      <c r="AC226" s="2"/>
    </row>
    <row r="227" spans="1:29" ht="25.5" outlineLevel="5">
      <c r="A227" s="25" t="s">
        <v>207</v>
      </c>
      <c r="B227" s="26" t="s">
        <v>2</v>
      </c>
      <c r="C227" s="26" t="s">
        <v>77</v>
      </c>
      <c r="D227" s="26" t="s">
        <v>78</v>
      </c>
      <c r="E227" s="26" t="s">
        <v>19</v>
      </c>
      <c r="F227" s="26" t="s">
        <v>5</v>
      </c>
      <c r="G227" s="26"/>
      <c r="H227" s="26"/>
      <c r="I227" s="26"/>
      <c r="J227" s="26"/>
      <c r="K227" s="26"/>
      <c r="L227" s="27">
        <v>0</v>
      </c>
      <c r="M227" s="27">
        <v>350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f t="shared" si="11"/>
        <v>0.35</v>
      </c>
      <c r="X227" s="27">
        <v>0</v>
      </c>
      <c r="Y227" s="27">
        <v>0</v>
      </c>
      <c r="Z227" s="27">
        <v>0</v>
      </c>
      <c r="AA227" s="27">
        <f t="shared" si="10"/>
        <v>0</v>
      </c>
      <c r="AB227" s="27">
        <f t="shared" si="9"/>
        <v>0</v>
      </c>
      <c r="AC227" s="2"/>
    </row>
    <row r="228" spans="1:29" outlineLevel="3">
      <c r="A228" s="25" t="s">
        <v>316</v>
      </c>
      <c r="B228" s="26" t="s">
        <v>2</v>
      </c>
      <c r="C228" s="26" t="s">
        <v>77</v>
      </c>
      <c r="D228" s="26" t="s">
        <v>79</v>
      </c>
      <c r="E228" s="26" t="s">
        <v>5</v>
      </c>
      <c r="F228" s="26" t="s">
        <v>5</v>
      </c>
      <c r="G228" s="26"/>
      <c r="H228" s="26"/>
      <c r="I228" s="26"/>
      <c r="J228" s="26"/>
      <c r="K228" s="26"/>
      <c r="L228" s="27">
        <v>0</v>
      </c>
      <c r="M228" s="27">
        <v>5120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476.69</v>
      </c>
      <c r="W228" s="27">
        <f t="shared" si="11"/>
        <v>5.12</v>
      </c>
      <c r="X228" s="27">
        <v>476.69</v>
      </c>
      <c r="Y228" s="27">
        <v>0</v>
      </c>
      <c r="Z228" s="27">
        <v>0</v>
      </c>
      <c r="AA228" s="27">
        <f t="shared" si="10"/>
        <v>0.47669</v>
      </c>
      <c r="AB228" s="27">
        <f t="shared" si="9"/>
        <v>9.3103515624999993</v>
      </c>
      <c r="AC228" s="2"/>
    </row>
    <row r="229" spans="1:29" ht="76.5" outlineLevel="4">
      <c r="A229" s="25" t="s">
        <v>206</v>
      </c>
      <c r="B229" s="26" t="s">
        <v>2</v>
      </c>
      <c r="C229" s="26" t="s">
        <v>77</v>
      </c>
      <c r="D229" s="26" t="s">
        <v>79</v>
      </c>
      <c r="E229" s="26" t="s">
        <v>10</v>
      </c>
      <c r="F229" s="26" t="s">
        <v>5</v>
      </c>
      <c r="G229" s="26"/>
      <c r="H229" s="26"/>
      <c r="I229" s="26"/>
      <c r="J229" s="26"/>
      <c r="K229" s="26"/>
      <c r="L229" s="27">
        <v>0</v>
      </c>
      <c r="M229" s="27">
        <v>5120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476.69</v>
      </c>
      <c r="W229" s="27">
        <f t="shared" si="11"/>
        <v>5.12</v>
      </c>
      <c r="X229" s="27">
        <v>476.69</v>
      </c>
      <c r="Y229" s="27">
        <v>0</v>
      </c>
      <c r="Z229" s="27">
        <v>0</v>
      </c>
      <c r="AA229" s="27">
        <f t="shared" si="10"/>
        <v>0.47669</v>
      </c>
      <c r="AB229" s="27">
        <f t="shared" si="9"/>
        <v>9.3103515624999993</v>
      </c>
      <c r="AC229" s="2"/>
    </row>
    <row r="230" spans="1:29" ht="25.5" outlineLevel="5">
      <c r="A230" s="25" t="s">
        <v>207</v>
      </c>
      <c r="B230" s="26" t="s">
        <v>2</v>
      </c>
      <c r="C230" s="26" t="s">
        <v>77</v>
      </c>
      <c r="D230" s="26" t="s">
        <v>79</v>
      </c>
      <c r="E230" s="26" t="s">
        <v>19</v>
      </c>
      <c r="F230" s="26" t="s">
        <v>5</v>
      </c>
      <c r="G230" s="26"/>
      <c r="H230" s="26"/>
      <c r="I230" s="26"/>
      <c r="J230" s="26"/>
      <c r="K230" s="26"/>
      <c r="L230" s="27">
        <v>0</v>
      </c>
      <c r="M230" s="27">
        <v>5120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476.69</v>
      </c>
      <c r="W230" s="27">
        <f t="shared" si="11"/>
        <v>5.12</v>
      </c>
      <c r="X230" s="27">
        <v>476.69</v>
      </c>
      <c r="Y230" s="27">
        <v>0</v>
      </c>
      <c r="Z230" s="27">
        <v>0</v>
      </c>
      <c r="AA230" s="27">
        <f t="shared" si="10"/>
        <v>0.47669</v>
      </c>
      <c r="AB230" s="27">
        <f t="shared" si="9"/>
        <v>9.3103515624999993</v>
      </c>
      <c r="AC230" s="2"/>
    </row>
    <row r="231" spans="1:29" outlineLevel="3">
      <c r="A231" s="25" t="s">
        <v>317</v>
      </c>
      <c r="B231" s="26" t="s">
        <v>2</v>
      </c>
      <c r="C231" s="26" t="s">
        <v>77</v>
      </c>
      <c r="D231" s="26" t="s">
        <v>80</v>
      </c>
      <c r="E231" s="26" t="s">
        <v>5</v>
      </c>
      <c r="F231" s="26" t="s">
        <v>5</v>
      </c>
      <c r="G231" s="26"/>
      <c r="H231" s="26"/>
      <c r="I231" s="26"/>
      <c r="J231" s="26"/>
      <c r="K231" s="26"/>
      <c r="L231" s="27">
        <v>0</v>
      </c>
      <c r="M231" s="27">
        <v>520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197.5</v>
      </c>
      <c r="W231" s="27">
        <f t="shared" si="11"/>
        <v>0.52</v>
      </c>
      <c r="X231" s="27">
        <v>197.5</v>
      </c>
      <c r="Y231" s="27">
        <v>0</v>
      </c>
      <c r="Z231" s="27">
        <v>0</v>
      </c>
      <c r="AA231" s="27">
        <f t="shared" si="10"/>
        <v>0.19750000000000001</v>
      </c>
      <c r="AB231" s="27">
        <f t="shared" si="9"/>
        <v>37.980769230769226</v>
      </c>
      <c r="AC231" s="2"/>
    </row>
    <row r="232" spans="1:29" ht="76.5" outlineLevel="4">
      <c r="A232" s="25" t="s">
        <v>206</v>
      </c>
      <c r="B232" s="26" t="s">
        <v>2</v>
      </c>
      <c r="C232" s="26" t="s">
        <v>77</v>
      </c>
      <c r="D232" s="26" t="s">
        <v>80</v>
      </c>
      <c r="E232" s="26" t="s">
        <v>10</v>
      </c>
      <c r="F232" s="26" t="s">
        <v>5</v>
      </c>
      <c r="G232" s="26"/>
      <c r="H232" s="26"/>
      <c r="I232" s="26"/>
      <c r="J232" s="26"/>
      <c r="K232" s="26"/>
      <c r="L232" s="27">
        <v>0</v>
      </c>
      <c r="M232" s="27">
        <v>520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197.5</v>
      </c>
      <c r="W232" s="27">
        <f t="shared" si="11"/>
        <v>0.52</v>
      </c>
      <c r="X232" s="27">
        <v>197.5</v>
      </c>
      <c r="Y232" s="27">
        <v>0</v>
      </c>
      <c r="Z232" s="27">
        <v>0</v>
      </c>
      <c r="AA232" s="27">
        <f t="shared" si="10"/>
        <v>0.19750000000000001</v>
      </c>
      <c r="AB232" s="27">
        <f t="shared" si="9"/>
        <v>37.980769230769226</v>
      </c>
      <c r="AC232" s="2"/>
    </row>
    <row r="233" spans="1:29" ht="25.5" outlineLevel="5">
      <c r="A233" s="25" t="s">
        <v>209</v>
      </c>
      <c r="B233" s="26" t="s">
        <v>2</v>
      </c>
      <c r="C233" s="26" t="s">
        <v>77</v>
      </c>
      <c r="D233" s="26" t="s">
        <v>80</v>
      </c>
      <c r="E233" s="26" t="s">
        <v>19</v>
      </c>
      <c r="F233" s="26" t="s">
        <v>5</v>
      </c>
      <c r="G233" s="26"/>
      <c r="H233" s="26"/>
      <c r="I233" s="26"/>
      <c r="J233" s="26"/>
      <c r="K233" s="26"/>
      <c r="L233" s="27">
        <v>0</v>
      </c>
      <c r="M233" s="27">
        <v>520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197.5</v>
      </c>
      <c r="W233" s="27">
        <f t="shared" si="11"/>
        <v>0.52</v>
      </c>
      <c r="X233" s="27">
        <v>197.5</v>
      </c>
      <c r="Y233" s="27">
        <v>0</v>
      </c>
      <c r="Z233" s="27">
        <v>0</v>
      </c>
      <c r="AA233" s="27">
        <f t="shared" si="10"/>
        <v>0.19750000000000001</v>
      </c>
      <c r="AB233" s="27">
        <f t="shared" si="9"/>
        <v>37.980769230769226</v>
      </c>
      <c r="AC233" s="2"/>
    </row>
    <row r="234" spans="1:29" ht="102" outlineLevel="3">
      <c r="A234" s="25" t="s">
        <v>318</v>
      </c>
      <c r="B234" s="26" t="s">
        <v>2</v>
      </c>
      <c r="C234" s="26" t="s">
        <v>77</v>
      </c>
      <c r="D234" s="26" t="s">
        <v>81</v>
      </c>
      <c r="E234" s="26" t="s">
        <v>5</v>
      </c>
      <c r="F234" s="26" t="s">
        <v>5</v>
      </c>
      <c r="G234" s="26"/>
      <c r="H234" s="26"/>
      <c r="I234" s="26"/>
      <c r="J234" s="26"/>
      <c r="K234" s="26"/>
      <c r="L234" s="27">
        <v>0</v>
      </c>
      <c r="M234" s="27">
        <v>1062000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218670.03</v>
      </c>
      <c r="W234" s="27">
        <f t="shared" si="11"/>
        <v>1062</v>
      </c>
      <c r="X234" s="27">
        <v>218670.03</v>
      </c>
      <c r="Y234" s="27">
        <v>0</v>
      </c>
      <c r="Z234" s="27">
        <v>0</v>
      </c>
      <c r="AA234" s="27">
        <f t="shared" si="10"/>
        <v>218.67003</v>
      </c>
      <c r="AB234" s="27">
        <f t="shared" si="9"/>
        <v>20.590398305084744</v>
      </c>
      <c r="AC234" s="2"/>
    </row>
    <row r="235" spans="1:29" ht="25.5" outlineLevel="4">
      <c r="A235" s="25" t="s">
        <v>308</v>
      </c>
      <c r="B235" s="26" t="s">
        <v>2</v>
      </c>
      <c r="C235" s="26" t="s">
        <v>77</v>
      </c>
      <c r="D235" s="26" t="s">
        <v>81</v>
      </c>
      <c r="E235" s="26" t="s">
        <v>72</v>
      </c>
      <c r="F235" s="26" t="s">
        <v>5</v>
      </c>
      <c r="G235" s="26"/>
      <c r="H235" s="26"/>
      <c r="I235" s="26"/>
      <c r="J235" s="26"/>
      <c r="K235" s="26"/>
      <c r="L235" s="27">
        <v>0</v>
      </c>
      <c r="M235" s="27">
        <v>1062000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218670.03</v>
      </c>
      <c r="W235" s="27">
        <f t="shared" si="11"/>
        <v>1062</v>
      </c>
      <c r="X235" s="27">
        <v>218670.03</v>
      </c>
      <c r="Y235" s="27">
        <v>0</v>
      </c>
      <c r="Z235" s="27">
        <v>0</v>
      </c>
      <c r="AA235" s="27">
        <f t="shared" si="10"/>
        <v>218.67003</v>
      </c>
      <c r="AB235" s="27">
        <f t="shared" si="9"/>
        <v>20.590398305084744</v>
      </c>
      <c r="AC235" s="2"/>
    </row>
    <row r="236" spans="1:29" ht="25.5" outlineLevel="5">
      <c r="A236" s="25" t="s">
        <v>319</v>
      </c>
      <c r="B236" s="26" t="s">
        <v>2</v>
      </c>
      <c r="C236" s="26" t="s">
        <v>77</v>
      </c>
      <c r="D236" s="26" t="s">
        <v>81</v>
      </c>
      <c r="E236" s="26" t="s">
        <v>82</v>
      </c>
      <c r="F236" s="26" t="s">
        <v>5</v>
      </c>
      <c r="G236" s="26"/>
      <c r="H236" s="26"/>
      <c r="I236" s="26"/>
      <c r="J236" s="26"/>
      <c r="K236" s="26"/>
      <c r="L236" s="27">
        <v>0</v>
      </c>
      <c r="M236" s="27">
        <v>732000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149023.32999999999</v>
      </c>
      <c r="W236" s="27">
        <f t="shared" si="11"/>
        <v>732</v>
      </c>
      <c r="X236" s="27">
        <v>149023.32999999999</v>
      </c>
      <c r="Y236" s="27">
        <v>0</v>
      </c>
      <c r="Z236" s="27">
        <v>0</v>
      </c>
      <c r="AA236" s="27">
        <f t="shared" si="10"/>
        <v>149.02332999999999</v>
      </c>
      <c r="AB236" s="27">
        <f t="shared" si="9"/>
        <v>20.358378415300546</v>
      </c>
      <c r="AC236" s="2"/>
    </row>
    <row r="237" spans="1:29" ht="38.25" outlineLevel="5">
      <c r="A237" s="25" t="s">
        <v>309</v>
      </c>
      <c r="B237" s="26" t="s">
        <v>2</v>
      </c>
      <c r="C237" s="26" t="s">
        <v>77</v>
      </c>
      <c r="D237" s="26" t="s">
        <v>81</v>
      </c>
      <c r="E237" s="26" t="s">
        <v>73</v>
      </c>
      <c r="F237" s="26" t="s">
        <v>5</v>
      </c>
      <c r="G237" s="26"/>
      <c r="H237" s="26"/>
      <c r="I237" s="26"/>
      <c r="J237" s="26"/>
      <c r="K237" s="26"/>
      <c r="L237" s="27">
        <v>0</v>
      </c>
      <c r="M237" s="27">
        <v>330000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69646.7</v>
      </c>
      <c r="W237" s="27">
        <f t="shared" si="11"/>
        <v>330</v>
      </c>
      <c r="X237" s="27">
        <v>69646.7</v>
      </c>
      <c r="Y237" s="27">
        <v>0</v>
      </c>
      <c r="Z237" s="27">
        <v>0</v>
      </c>
      <c r="AA237" s="27">
        <f t="shared" si="10"/>
        <v>69.646699999999996</v>
      </c>
      <c r="AB237" s="27">
        <f t="shared" si="9"/>
        <v>21.105060606060604</v>
      </c>
      <c r="AC237" s="2"/>
    </row>
    <row r="238" spans="1:29" ht="76.5" outlineLevel="3">
      <c r="A238" s="25" t="s">
        <v>304</v>
      </c>
      <c r="B238" s="26" t="s">
        <v>2</v>
      </c>
      <c r="C238" s="26" t="s">
        <v>77</v>
      </c>
      <c r="D238" s="26" t="s">
        <v>66</v>
      </c>
      <c r="E238" s="26" t="s">
        <v>5</v>
      </c>
      <c r="F238" s="26" t="s">
        <v>5</v>
      </c>
      <c r="G238" s="26"/>
      <c r="H238" s="26"/>
      <c r="I238" s="26"/>
      <c r="J238" s="26"/>
      <c r="K238" s="26"/>
      <c r="L238" s="27">
        <v>0</v>
      </c>
      <c r="M238" s="27">
        <v>140220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9639.2800000000007</v>
      </c>
      <c r="W238" s="27">
        <f t="shared" si="11"/>
        <v>140.22</v>
      </c>
      <c r="X238" s="27">
        <v>9593.98</v>
      </c>
      <c r="Y238" s="27">
        <v>0</v>
      </c>
      <c r="Z238" s="27">
        <v>0</v>
      </c>
      <c r="AA238" s="27">
        <f t="shared" si="10"/>
        <v>9.5939800000000002</v>
      </c>
      <c r="AB238" s="27">
        <f t="shared" si="9"/>
        <v>6.8420909998573674</v>
      </c>
      <c r="AC238" s="2"/>
    </row>
    <row r="239" spans="1:29" ht="38.25" outlineLevel="4">
      <c r="A239" s="25" t="s">
        <v>201</v>
      </c>
      <c r="B239" s="26" t="s">
        <v>2</v>
      </c>
      <c r="C239" s="26" t="s">
        <v>77</v>
      </c>
      <c r="D239" s="26" t="s">
        <v>66</v>
      </c>
      <c r="E239" s="26" t="s">
        <v>12</v>
      </c>
      <c r="F239" s="26" t="s">
        <v>5</v>
      </c>
      <c r="G239" s="26"/>
      <c r="H239" s="26"/>
      <c r="I239" s="26"/>
      <c r="J239" s="26"/>
      <c r="K239" s="26"/>
      <c r="L239" s="27">
        <v>0</v>
      </c>
      <c r="M239" s="27">
        <v>2070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203.28</v>
      </c>
      <c r="W239" s="27">
        <f t="shared" si="11"/>
        <v>2.0699999999999998</v>
      </c>
      <c r="X239" s="27">
        <v>157.97999999999999</v>
      </c>
      <c r="Y239" s="27">
        <v>0</v>
      </c>
      <c r="Z239" s="27">
        <v>0</v>
      </c>
      <c r="AA239" s="27">
        <f t="shared" si="10"/>
        <v>0.15797999999999998</v>
      </c>
      <c r="AB239" s="27">
        <f t="shared" si="9"/>
        <v>7.6318840579710141</v>
      </c>
      <c r="AC239" s="2"/>
    </row>
    <row r="240" spans="1:29" ht="38.25" outlineLevel="5">
      <c r="A240" s="25" t="s">
        <v>202</v>
      </c>
      <c r="B240" s="26" t="s">
        <v>2</v>
      </c>
      <c r="C240" s="26" t="s">
        <v>77</v>
      </c>
      <c r="D240" s="26" t="s">
        <v>66</v>
      </c>
      <c r="E240" s="26" t="s">
        <v>13</v>
      </c>
      <c r="F240" s="26" t="s">
        <v>5</v>
      </c>
      <c r="G240" s="26"/>
      <c r="H240" s="26"/>
      <c r="I240" s="26"/>
      <c r="J240" s="26"/>
      <c r="K240" s="26"/>
      <c r="L240" s="27">
        <v>0</v>
      </c>
      <c r="M240" s="27">
        <v>2070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203.28</v>
      </c>
      <c r="W240" s="27">
        <f t="shared" si="11"/>
        <v>2.0699999999999998</v>
      </c>
      <c r="X240" s="27">
        <v>157.97999999999999</v>
      </c>
      <c r="Y240" s="27">
        <v>0</v>
      </c>
      <c r="Z240" s="27">
        <v>0</v>
      </c>
      <c r="AA240" s="27">
        <f t="shared" si="10"/>
        <v>0.15797999999999998</v>
      </c>
      <c r="AB240" s="27">
        <f t="shared" si="9"/>
        <v>7.6318840579710141</v>
      </c>
      <c r="AC240" s="2"/>
    </row>
    <row r="241" spans="1:29" ht="25.5" outlineLevel="4">
      <c r="A241" s="25" t="s">
        <v>263</v>
      </c>
      <c r="B241" s="26" t="s">
        <v>2</v>
      </c>
      <c r="C241" s="26" t="s">
        <v>77</v>
      </c>
      <c r="D241" s="26" t="s">
        <v>66</v>
      </c>
      <c r="E241" s="26" t="s">
        <v>72</v>
      </c>
      <c r="F241" s="26" t="s">
        <v>5</v>
      </c>
      <c r="G241" s="26"/>
      <c r="H241" s="26"/>
      <c r="I241" s="26"/>
      <c r="J241" s="26"/>
      <c r="K241" s="26"/>
      <c r="L241" s="27">
        <v>0</v>
      </c>
      <c r="M241" s="27">
        <v>138150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9436</v>
      </c>
      <c r="W241" s="27">
        <f t="shared" si="11"/>
        <v>138.15</v>
      </c>
      <c r="X241" s="27">
        <v>9436</v>
      </c>
      <c r="Y241" s="27">
        <v>0</v>
      </c>
      <c r="Z241" s="27">
        <v>0</v>
      </c>
      <c r="AA241" s="27">
        <f t="shared" si="10"/>
        <v>9.4359999999999999</v>
      </c>
      <c r="AB241" s="27">
        <f t="shared" si="9"/>
        <v>6.830256967064785</v>
      </c>
      <c r="AC241" s="2"/>
    </row>
    <row r="242" spans="1:29" ht="38.25" outlineLevel="5">
      <c r="A242" s="25" t="s">
        <v>309</v>
      </c>
      <c r="B242" s="26" t="s">
        <v>2</v>
      </c>
      <c r="C242" s="26" t="s">
        <v>77</v>
      </c>
      <c r="D242" s="26" t="s">
        <v>66</v>
      </c>
      <c r="E242" s="26" t="s">
        <v>73</v>
      </c>
      <c r="F242" s="26" t="s">
        <v>5</v>
      </c>
      <c r="G242" s="26"/>
      <c r="H242" s="26"/>
      <c r="I242" s="26"/>
      <c r="J242" s="26"/>
      <c r="K242" s="26"/>
      <c r="L242" s="27">
        <v>0</v>
      </c>
      <c r="M242" s="27">
        <v>138150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9436</v>
      </c>
      <c r="W242" s="27">
        <f t="shared" si="11"/>
        <v>138.15</v>
      </c>
      <c r="X242" s="27">
        <v>9436</v>
      </c>
      <c r="Y242" s="27">
        <v>0</v>
      </c>
      <c r="Z242" s="27">
        <v>0</v>
      </c>
      <c r="AA242" s="27">
        <f t="shared" si="10"/>
        <v>9.4359999999999999</v>
      </c>
      <c r="AB242" s="27">
        <f t="shared" si="9"/>
        <v>6.830256967064785</v>
      </c>
      <c r="AC242" s="2"/>
    </row>
    <row r="243" spans="1:29" ht="25.5">
      <c r="A243" s="25" t="s">
        <v>320</v>
      </c>
      <c r="B243" s="26" t="s">
        <v>83</v>
      </c>
      <c r="C243" s="26" t="s">
        <v>3</v>
      </c>
      <c r="D243" s="26" t="s">
        <v>4</v>
      </c>
      <c r="E243" s="26" t="s">
        <v>5</v>
      </c>
      <c r="F243" s="26" t="s">
        <v>5</v>
      </c>
      <c r="G243" s="26"/>
      <c r="H243" s="26"/>
      <c r="I243" s="26"/>
      <c r="J243" s="26"/>
      <c r="K243" s="26"/>
      <c r="L243" s="27">
        <v>0</v>
      </c>
      <c r="M243" s="27">
        <v>3171620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777245</v>
      </c>
      <c r="W243" s="27">
        <f t="shared" si="11"/>
        <v>3171.62</v>
      </c>
      <c r="X243" s="27">
        <v>624423.54</v>
      </c>
      <c r="Y243" s="27">
        <v>0</v>
      </c>
      <c r="Z243" s="27">
        <v>0</v>
      </c>
      <c r="AA243" s="27">
        <f t="shared" si="10"/>
        <v>624.42354</v>
      </c>
      <c r="AB243" s="27">
        <f t="shared" si="9"/>
        <v>19.687842175292122</v>
      </c>
      <c r="AC243" s="2"/>
    </row>
    <row r="244" spans="1:29" outlineLevel="1">
      <c r="A244" s="25" t="s">
        <v>321</v>
      </c>
      <c r="B244" s="26" t="s">
        <v>83</v>
      </c>
      <c r="C244" s="26" t="s">
        <v>7</v>
      </c>
      <c r="D244" s="26" t="s">
        <v>4</v>
      </c>
      <c r="E244" s="26" t="s">
        <v>5</v>
      </c>
      <c r="F244" s="26" t="s">
        <v>5</v>
      </c>
      <c r="G244" s="26"/>
      <c r="H244" s="26"/>
      <c r="I244" s="26"/>
      <c r="J244" s="26"/>
      <c r="K244" s="26"/>
      <c r="L244" s="27">
        <v>0</v>
      </c>
      <c r="M244" s="27">
        <v>3152520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777245</v>
      </c>
      <c r="W244" s="27">
        <f t="shared" si="11"/>
        <v>3152.52</v>
      </c>
      <c r="X244" s="27">
        <v>624423.54</v>
      </c>
      <c r="Y244" s="27">
        <v>0</v>
      </c>
      <c r="Z244" s="27">
        <v>0</v>
      </c>
      <c r="AA244" s="27">
        <f t="shared" si="10"/>
        <v>624.42354</v>
      </c>
      <c r="AB244" s="27">
        <f t="shared" si="9"/>
        <v>19.807123824749727</v>
      </c>
      <c r="AC244" s="2"/>
    </row>
    <row r="245" spans="1:29" ht="63.75" outlineLevel="2">
      <c r="A245" s="25" t="s">
        <v>322</v>
      </c>
      <c r="B245" s="26" t="s">
        <v>83</v>
      </c>
      <c r="C245" s="26" t="s">
        <v>8</v>
      </c>
      <c r="D245" s="26" t="s">
        <v>4</v>
      </c>
      <c r="E245" s="26" t="s">
        <v>5</v>
      </c>
      <c r="F245" s="26" t="s">
        <v>5</v>
      </c>
      <c r="G245" s="26"/>
      <c r="H245" s="26"/>
      <c r="I245" s="26"/>
      <c r="J245" s="26"/>
      <c r="K245" s="26"/>
      <c r="L245" s="27">
        <v>0</v>
      </c>
      <c r="M245" s="27">
        <v>3152520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777245</v>
      </c>
      <c r="W245" s="27">
        <f t="shared" si="11"/>
        <v>3152.52</v>
      </c>
      <c r="X245" s="27">
        <v>624423.54</v>
      </c>
      <c r="Y245" s="27">
        <v>0</v>
      </c>
      <c r="Z245" s="27">
        <v>0</v>
      </c>
      <c r="AA245" s="27">
        <f t="shared" si="10"/>
        <v>624.42354</v>
      </c>
      <c r="AB245" s="27">
        <f t="shared" si="9"/>
        <v>19.807123824749727</v>
      </c>
      <c r="AC245" s="2"/>
    </row>
    <row r="246" spans="1:29" outlineLevel="3">
      <c r="A246" s="25" t="s">
        <v>194</v>
      </c>
      <c r="B246" s="26" t="s">
        <v>83</v>
      </c>
      <c r="C246" s="26" t="s">
        <v>8</v>
      </c>
      <c r="D246" s="26" t="s">
        <v>84</v>
      </c>
      <c r="E246" s="26" t="s">
        <v>5</v>
      </c>
      <c r="F246" s="26" t="s">
        <v>5</v>
      </c>
      <c r="G246" s="26"/>
      <c r="H246" s="26"/>
      <c r="I246" s="26"/>
      <c r="J246" s="26"/>
      <c r="K246" s="26"/>
      <c r="L246" s="27">
        <v>0</v>
      </c>
      <c r="M246" s="27">
        <v>3152520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777245</v>
      </c>
      <c r="W246" s="27">
        <f t="shared" si="11"/>
        <v>3152.52</v>
      </c>
      <c r="X246" s="27">
        <v>624423.54</v>
      </c>
      <c r="Y246" s="27">
        <v>0</v>
      </c>
      <c r="Z246" s="27">
        <v>0</v>
      </c>
      <c r="AA246" s="27">
        <f t="shared" si="10"/>
        <v>624.42354</v>
      </c>
      <c r="AB246" s="27">
        <f t="shared" si="9"/>
        <v>19.807123824749727</v>
      </c>
      <c r="AC246" s="2"/>
    </row>
    <row r="247" spans="1:29" ht="76.5" outlineLevel="4">
      <c r="A247" s="25" t="s">
        <v>195</v>
      </c>
      <c r="B247" s="26" t="s">
        <v>83</v>
      </c>
      <c r="C247" s="26" t="s">
        <v>8</v>
      </c>
      <c r="D247" s="26" t="s">
        <v>84</v>
      </c>
      <c r="E247" s="26" t="s">
        <v>10</v>
      </c>
      <c r="F247" s="26" t="s">
        <v>5</v>
      </c>
      <c r="G247" s="26"/>
      <c r="H247" s="26"/>
      <c r="I247" s="26"/>
      <c r="J247" s="26"/>
      <c r="K247" s="26"/>
      <c r="L247" s="27">
        <v>0</v>
      </c>
      <c r="M247" s="27">
        <v>2901730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725660</v>
      </c>
      <c r="W247" s="27">
        <f t="shared" si="11"/>
        <v>2901.73</v>
      </c>
      <c r="X247" s="27">
        <v>581753.5</v>
      </c>
      <c r="Y247" s="27">
        <v>0</v>
      </c>
      <c r="Z247" s="27">
        <v>0</v>
      </c>
      <c r="AA247" s="27">
        <f t="shared" si="10"/>
        <v>581.75350000000003</v>
      </c>
      <c r="AB247" s="27">
        <f t="shared" si="9"/>
        <v>20.048505546691111</v>
      </c>
      <c r="AC247" s="2"/>
    </row>
    <row r="248" spans="1:29" ht="25.5" outlineLevel="5">
      <c r="A248" s="25" t="s">
        <v>278</v>
      </c>
      <c r="B248" s="26" t="s">
        <v>83</v>
      </c>
      <c r="C248" s="26" t="s">
        <v>8</v>
      </c>
      <c r="D248" s="26" t="s">
        <v>84</v>
      </c>
      <c r="E248" s="26" t="s">
        <v>11</v>
      </c>
      <c r="F248" s="26" t="s">
        <v>5</v>
      </c>
      <c r="G248" s="26"/>
      <c r="H248" s="26"/>
      <c r="I248" s="26"/>
      <c r="J248" s="26"/>
      <c r="K248" s="26"/>
      <c r="L248" s="27">
        <v>0</v>
      </c>
      <c r="M248" s="27">
        <v>2901730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725660</v>
      </c>
      <c r="W248" s="27">
        <f t="shared" si="11"/>
        <v>2901.73</v>
      </c>
      <c r="X248" s="27">
        <v>581753.5</v>
      </c>
      <c r="Y248" s="27">
        <v>0</v>
      </c>
      <c r="Z248" s="27">
        <v>0</v>
      </c>
      <c r="AA248" s="27">
        <f t="shared" si="10"/>
        <v>581.75350000000003</v>
      </c>
      <c r="AB248" s="27">
        <f t="shared" si="9"/>
        <v>20.048505546691111</v>
      </c>
      <c r="AC248" s="2"/>
    </row>
    <row r="249" spans="1:29" ht="38.25" outlineLevel="4">
      <c r="A249" s="25" t="s">
        <v>201</v>
      </c>
      <c r="B249" s="26" t="s">
        <v>83</v>
      </c>
      <c r="C249" s="26" t="s">
        <v>8</v>
      </c>
      <c r="D249" s="26" t="s">
        <v>84</v>
      </c>
      <c r="E249" s="26" t="s">
        <v>12</v>
      </c>
      <c r="F249" s="26" t="s">
        <v>5</v>
      </c>
      <c r="G249" s="26"/>
      <c r="H249" s="26"/>
      <c r="I249" s="26"/>
      <c r="J249" s="26"/>
      <c r="K249" s="26"/>
      <c r="L249" s="27">
        <v>0</v>
      </c>
      <c r="M249" s="27">
        <v>250790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51585</v>
      </c>
      <c r="W249" s="27">
        <f t="shared" si="11"/>
        <v>250.79</v>
      </c>
      <c r="X249" s="27">
        <v>42670.04</v>
      </c>
      <c r="Y249" s="27">
        <v>0</v>
      </c>
      <c r="Z249" s="27">
        <v>0</v>
      </c>
      <c r="AA249" s="27">
        <f t="shared" si="10"/>
        <v>42.67004</v>
      </c>
      <c r="AB249" s="27">
        <f t="shared" si="9"/>
        <v>17.014250966944456</v>
      </c>
      <c r="AC249" s="2"/>
    </row>
    <row r="250" spans="1:29" ht="38.25" outlineLevel="5">
      <c r="A250" s="25" t="s">
        <v>202</v>
      </c>
      <c r="B250" s="26" t="s">
        <v>83</v>
      </c>
      <c r="C250" s="26" t="s">
        <v>8</v>
      </c>
      <c r="D250" s="26" t="s">
        <v>84</v>
      </c>
      <c r="E250" s="26" t="s">
        <v>13</v>
      </c>
      <c r="F250" s="26" t="s">
        <v>5</v>
      </c>
      <c r="G250" s="26"/>
      <c r="H250" s="26"/>
      <c r="I250" s="26"/>
      <c r="J250" s="26"/>
      <c r="K250" s="26"/>
      <c r="L250" s="27">
        <v>0</v>
      </c>
      <c r="M250" s="27">
        <v>250790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51585</v>
      </c>
      <c r="W250" s="27">
        <f t="shared" si="11"/>
        <v>250.79</v>
      </c>
      <c r="X250" s="27">
        <v>42670.04</v>
      </c>
      <c r="Y250" s="27">
        <v>0</v>
      </c>
      <c r="Z250" s="27">
        <v>0</v>
      </c>
      <c r="AA250" s="27">
        <f t="shared" si="10"/>
        <v>42.67004</v>
      </c>
      <c r="AB250" s="27">
        <f t="shared" si="9"/>
        <v>17.014250966944456</v>
      </c>
      <c r="AC250" s="2"/>
    </row>
    <row r="251" spans="1:29" outlineLevel="1">
      <c r="A251" s="25" t="s">
        <v>203</v>
      </c>
      <c r="B251" s="26" t="s">
        <v>83</v>
      </c>
      <c r="C251" s="26" t="s">
        <v>16</v>
      </c>
      <c r="D251" s="26" t="s">
        <v>4</v>
      </c>
      <c r="E251" s="26" t="s">
        <v>5</v>
      </c>
      <c r="F251" s="26" t="s">
        <v>5</v>
      </c>
      <c r="G251" s="26"/>
      <c r="H251" s="26"/>
      <c r="I251" s="26"/>
      <c r="J251" s="26"/>
      <c r="K251" s="26"/>
      <c r="L251" s="27">
        <v>0</v>
      </c>
      <c r="M251" s="27">
        <v>19100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f t="shared" si="11"/>
        <v>19.100000000000001</v>
      </c>
      <c r="X251" s="27">
        <v>0</v>
      </c>
      <c r="Y251" s="27">
        <v>0</v>
      </c>
      <c r="Z251" s="27">
        <v>0</v>
      </c>
      <c r="AA251" s="27">
        <f t="shared" si="10"/>
        <v>0</v>
      </c>
      <c r="AB251" s="27">
        <f t="shared" si="9"/>
        <v>0</v>
      </c>
      <c r="AC251" s="2"/>
    </row>
    <row r="252" spans="1:29" ht="25.5" outlineLevel="2">
      <c r="A252" s="25" t="s">
        <v>254</v>
      </c>
      <c r="B252" s="26" t="s">
        <v>83</v>
      </c>
      <c r="C252" s="26" t="s">
        <v>55</v>
      </c>
      <c r="D252" s="26" t="s">
        <v>4</v>
      </c>
      <c r="E252" s="26" t="s">
        <v>5</v>
      </c>
      <c r="F252" s="26" t="s">
        <v>5</v>
      </c>
      <c r="G252" s="26"/>
      <c r="H252" s="26"/>
      <c r="I252" s="26"/>
      <c r="J252" s="26"/>
      <c r="K252" s="26"/>
      <c r="L252" s="27">
        <v>0</v>
      </c>
      <c r="M252" s="27">
        <v>19100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f t="shared" si="11"/>
        <v>19.100000000000001</v>
      </c>
      <c r="X252" s="27">
        <v>0</v>
      </c>
      <c r="Y252" s="27">
        <v>0</v>
      </c>
      <c r="Z252" s="27">
        <v>0</v>
      </c>
      <c r="AA252" s="27">
        <f t="shared" si="10"/>
        <v>0</v>
      </c>
      <c r="AB252" s="27">
        <f t="shared" si="9"/>
        <v>0</v>
      </c>
      <c r="AC252" s="2"/>
    </row>
    <row r="253" spans="1:29" outlineLevel="3">
      <c r="A253" s="25" t="s">
        <v>255</v>
      </c>
      <c r="B253" s="26" t="s">
        <v>83</v>
      </c>
      <c r="C253" s="26" t="s">
        <v>55</v>
      </c>
      <c r="D253" s="26" t="s">
        <v>85</v>
      </c>
      <c r="E253" s="26" t="s">
        <v>5</v>
      </c>
      <c r="F253" s="26" t="s">
        <v>5</v>
      </c>
      <c r="G253" s="26"/>
      <c r="H253" s="26"/>
      <c r="I253" s="26"/>
      <c r="J253" s="26"/>
      <c r="K253" s="26"/>
      <c r="L253" s="27">
        <v>0</v>
      </c>
      <c r="M253" s="27">
        <v>19100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f t="shared" si="11"/>
        <v>19.100000000000001</v>
      </c>
      <c r="X253" s="27">
        <v>0</v>
      </c>
      <c r="Y253" s="27">
        <v>0</v>
      </c>
      <c r="Z253" s="27">
        <v>0</v>
      </c>
      <c r="AA253" s="27">
        <f t="shared" si="10"/>
        <v>0</v>
      </c>
      <c r="AB253" s="27">
        <f t="shared" si="9"/>
        <v>0</v>
      </c>
      <c r="AC253" s="2"/>
    </row>
    <row r="254" spans="1:29" ht="38.25" outlineLevel="4">
      <c r="A254" s="25" t="s">
        <v>197</v>
      </c>
      <c r="B254" s="26" t="s">
        <v>83</v>
      </c>
      <c r="C254" s="26" t="s">
        <v>55</v>
      </c>
      <c r="D254" s="26" t="s">
        <v>85</v>
      </c>
      <c r="E254" s="26" t="s">
        <v>12</v>
      </c>
      <c r="F254" s="26" t="s">
        <v>5</v>
      </c>
      <c r="G254" s="26"/>
      <c r="H254" s="26"/>
      <c r="I254" s="26"/>
      <c r="J254" s="26"/>
      <c r="K254" s="26"/>
      <c r="L254" s="27">
        <v>0</v>
      </c>
      <c r="M254" s="27">
        <v>19100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f t="shared" si="11"/>
        <v>19.100000000000001</v>
      </c>
      <c r="X254" s="27">
        <v>0</v>
      </c>
      <c r="Y254" s="27">
        <v>0</v>
      </c>
      <c r="Z254" s="27">
        <v>0</v>
      </c>
      <c r="AA254" s="27">
        <f t="shared" si="10"/>
        <v>0</v>
      </c>
      <c r="AB254" s="27">
        <f t="shared" si="9"/>
        <v>0</v>
      </c>
      <c r="AC254" s="2"/>
    </row>
    <row r="255" spans="1:29" ht="38.25" outlineLevel="5">
      <c r="A255" s="25" t="s">
        <v>216</v>
      </c>
      <c r="B255" s="26" t="s">
        <v>83</v>
      </c>
      <c r="C255" s="26" t="s">
        <v>55</v>
      </c>
      <c r="D255" s="26" t="s">
        <v>85</v>
      </c>
      <c r="E255" s="26" t="s">
        <v>13</v>
      </c>
      <c r="F255" s="26" t="s">
        <v>5</v>
      </c>
      <c r="G255" s="26"/>
      <c r="H255" s="26"/>
      <c r="I255" s="26"/>
      <c r="J255" s="26"/>
      <c r="K255" s="26"/>
      <c r="L255" s="27">
        <v>0</v>
      </c>
      <c r="M255" s="27">
        <v>19100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f t="shared" si="11"/>
        <v>19.100000000000001</v>
      </c>
      <c r="X255" s="27">
        <v>0</v>
      </c>
      <c r="Y255" s="27">
        <v>0</v>
      </c>
      <c r="Z255" s="27">
        <v>0</v>
      </c>
      <c r="AA255" s="27">
        <f t="shared" si="10"/>
        <v>0</v>
      </c>
      <c r="AB255" s="27">
        <f t="shared" si="9"/>
        <v>0</v>
      </c>
      <c r="AC255" s="2"/>
    </row>
    <row r="256" spans="1:29" ht="38.25">
      <c r="A256" s="25" t="s">
        <v>323</v>
      </c>
      <c r="B256" s="26" t="s">
        <v>86</v>
      </c>
      <c r="C256" s="26" t="s">
        <v>3</v>
      </c>
      <c r="D256" s="26" t="s">
        <v>4</v>
      </c>
      <c r="E256" s="26" t="s">
        <v>5</v>
      </c>
      <c r="F256" s="26" t="s">
        <v>5</v>
      </c>
      <c r="G256" s="26"/>
      <c r="H256" s="26"/>
      <c r="I256" s="26"/>
      <c r="J256" s="26"/>
      <c r="K256" s="26"/>
      <c r="L256" s="27">
        <v>0</v>
      </c>
      <c r="M256" s="27">
        <v>4338320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707318</v>
      </c>
      <c r="W256" s="27">
        <f t="shared" si="11"/>
        <v>4338.32</v>
      </c>
      <c r="X256" s="27">
        <v>678800.54</v>
      </c>
      <c r="Y256" s="27">
        <v>0</v>
      </c>
      <c r="Z256" s="27">
        <v>0</v>
      </c>
      <c r="AA256" s="27">
        <f t="shared" si="10"/>
        <v>678.80054000000007</v>
      </c>
      <c r="AB256" s="27">
        <f t="shared" si="9"/>
        <v>15.646622194766641</v>
      </c>
      <c r="AC256" s="2"/>
    </row>
    <row r="257" spans="1:29" outlineLevel="1">
      <c r="A257" s="25" t="s">
        <v>275</v>
      </c>
      <c r="B257" s="26" t="s">
        <v>86</v>
      </c>
      <c r="C257" s="26" t="s">
        <v>7</v>
      </c>
      <c r="D257" s="26" t="s">
        <v>4</v>
      </c>
      <c r="E257" s="26" t="s">
        <v>5</v>
      </c>
      <c r="F257" s="26" t="s">
        <v>5</v>
      </c>
      <c r="G257" s="26"/>
      <c r="H257" s="26"/>
      <c r="I257" s="26"/>
      <c r="J257" s="26"/>
      <c r="K257" s="26"/>
      <c r="L257" s="27">
        <v>0</v>
      </c>
      <c r="M257" s="27">
        <v>3525350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656318</v>
      </c>
      <c r="W257" s="27">
        <f t="shared" si="11"/>
        <v>3525.35</v>
      </c>
      <c r="X257" s="27">
        <v>637506.93999999994</v>
      </c>
      <c r="Y257" s="27">
        <v>0</v>
      </c>
      <c r="Z257" s="27">
        <v>0</v>
      </c>
      <c r="AA257" s="27">
        <f t="shared" si="10"/>
        <v>637.50693999999999</v>
      </c>
      <c r="AB257" s="27">
        <f t="shared" si="9"/>
        <v>18.083507736820458</v>
      </c>
      <c r="AC257" s="2"/>
    </row>
    <row r="258" spans="1:29" ht="63.75" outlineLevel="2">
      <c r="A258" s="25" t="s">
        <v>322</v>
      </c>
      <c r="B258" s="26" t="s">
        <v>86</v>
      </c>
      <c r="C258" s="26" t="s">
        <v>8</v>
      </c>
      <c r="D258" s="26" t="s">
        <v>4</v>
      </c>
      <c r="E258" s="26" t="s">
        <v>5</v>
      </c>
      <c r="F258" s="26" t="s">
        <v>5</v>
      </c>
      <c r="G258" s="26"/>
      <c r="H258" s="26"/>
      <c r="I258" s="26"/>
      <c r="J258" s="26"/>
      <c r="K258" s="26"/>
      <c r="L258" s="27">
        <v>0</v>
      </c>
      <c r="M258" s="27">
        <v>1921620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379318</v>
      </c>
      <c r="W258" s="27">
        <f t="shared" si="11"/>
        <v>1921.62</v>
      </c>
      <c r="X258" s="27">
        <v>364589.41</v>
      </c>
      <c r="Y258" s="27">
        <v>0</v>
      </c>
      <c r="Z258" s="27">
        <v>0</v>
      </c>
      <c r="AA258" s="27">
        <f t="shared" si="10"/>
        <v>364.58940999999999</v>
      </c>
      <c r="AB258" s="27">
        <f t="shared" si="9"/>
        <v>18.973023282438774</v>
      </c>
      <c r="AC258" s="2"/>
    </row>
    <row r="259" spans="1:29" outlineLevel="3">
      <c r="A259" s="25" t="s">
        <v>324</v>
      </c>
      <c r="B259" s="26" t="s">
        <v>86</v>
      </c>
      <c r="C259" s="26" t="s">
        <v>8</v>
      </c>
      <c r="D259" s="26" t="s">
        <v>87</v>
      </c>
      <c r="E259" s="26" t="s">
        <v>5</v>
      </c>
      <c r="F259" s="26" t="s">
        <v>5</v>
      </c>
      <c r="G259" s="26"/>
      <c r="H259" s="26"/>
      <c r="I259" s="26"/>
      <c r="J259" s="26"/>
      <c r="K259" s="26"/>
      <c r="L259" s="27">
        <v>0</v>
      </c>
      <c r="M259" s="27">
        <v>1921620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379318</v>
      </c>
      <c r="W259" s="27">
        <f t="shared" si="11"/>
        <v>1921.62</v>
      </c>
      <c r="X259" s="27">
        <v>364589.41</v>
      </c>
      <c r="Y259" s="27">
        <v>0</v>
      </c>
      <c r="Z259" s="27">
        <v>0</v>
      </c>
      <c r="AA259" s="27">
        <f t="shared" si="10"/>
        <v>364.58940999999999</v>
      </c>
      <c r="AB259" s="27">
        <f t="shared" si="9"/>
        <v>18.973023282438774</v>
      </c>
      <c r="AC259" s="2"/>
    </row>
    <row r="260" spans="1:29" ht="76.5" outlineLevel="4">
      <c r="A260" s="25" t="s">
        <v>206</v>
      </c>
      <c r="B260" s="26" t="s">
        <v>86</v>
      </c>
      <c r="C260" s="26" t="s">
        <v>8</v>
      </c>
      <c r="D260" s="26" t="s">
        <v>87</v>
      </c>
      <c r="E260" s="26" t="s">
        <v>10</v>
      </c>
      <c r="F260" s="26" t="s">
        <v>5</v>
      </c>
      <c r="G260" s="26"/>
      <c r="H260" s="26"/>
      <c r="I260" s="26"/>
      <c r="J260" s="26"/>
      <c r="K260" s="26"/>
      <c r="L260" s="27">
        <v>0</v>
      </c>
      <c r="M260" s="27">
        <v>1775150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315000</v>
      </c>
      <c r="W260" s="27">
        <f t="shared" si="11"/>
        <v>1775.15</v>
      </c>
      <c r="X260" s="27">
        <v>301569.75</v>
      </c>
      <c r="Y260" s="27">
        <v>0</v>
      </c>
      <c r="Z260" s="27">
        <v>0</v>
      </c>
      <c r="AA260" s="27">
        <f t="shared" si="10"/>
        <v>301.56975</v>
      </c>
      <c r="AB260" s="27">
        <f t="shared" si="9"/>
        <v>16.988409430188998</v>
      </c>
      <c r="AC260" s="2"/>
    </row>
    <row r="261" spans="1:29" ht="25.5" outlineLevel="5">
      <c r="A261" s="25" t="s">
        <v>278</v>
      </c>
      <c r="B261" s="26" t="s">
        <v>86</v>
      </c>
      <c r="C261" s="26" t="s">
        <v>8</v>
      </c>
      <c r="D261" s="26" t="s">
        <v>87</v>
      </c>
      <c r="E261" s="26" t="s">
        <v>11</v>
      </c>
      <c r="F261" s="26" t="s">
        <v>5</v>
      </c>
      <c r="G261" s="26"/>
      <c r="H261" s="26"/>
      <c r="I261" s="26"/>
      <c r="J261" s="26"/>
      <c r="K261" s="26"/>
      <c r="L261" s="27">
        <v>0</v>
      </c>
      <c r="M261" s="27">
        <v>1775150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315000</v>
      </c>
      <c r="W261" s="27">
        <f t="shared" si="11"/>
        <v>1775.15</v>
      </c>
      <c r="X261" s="27">
        <v>301569.75</v>
      </c>
      <c r="Y261" s="27">
        <v>0</v>
      </c>
      <c r="Z261" s="27">
        <v>0</v>
      </c>
      <c r="AA261" s="27">
        <f t="shared" si="10"/>
        <v>301.56975</v>
      </c>
      <c r="AB261" s="27">
        <f t="shared" si="9"/>
        <v>16.988409430188998</v>
      </c>
      <c r="AC261" s="2"/>
    </row>
    <row r="262" spans="1:29" ht="38.25" outlineLevel="4">
      <c r="A262" s="25" t="s">
        <v>197</v>
      </c>
      <c r="B262" s="26" t="s">
        <v>86</v>
      </c>
      <c r="C262" s="26" t="s">
        <v>8</v>
      </c>
      <c r="D262" s="26" t="s">
        <v>87</v>
      </c>
      <c r="E262" s="26" t="s">
        <v>12</v>
      </c>
      <c r="F262" s="26" t="s">
        <v>5</v>
      </c>
      <c r="G262" s="26"/>
      <c r="H262" s="26"/>
      <c r="I262" s="26"/>
      <c r="J262" s="26"/>
      <c r="K262" s="26"/>
      <c r="L262" s="27">
        <v>0</v>
      </c>
      <c r="M262" s="27">
        <v>146470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64318</v>
      </c>
      <c r="W262" s="27">
        <f t="shared" si="11"/>
        <v>146.47</v>
      </c>
      <c r="X262" s="27">
        <v>63019.66</v>
      </c>
      <c r="Y262" s="27">
        <v>0</v>
      </c>
      <c r="Z262" s="27">
        <v>0</v>
      </c>
      <c r="AA262" s="27">
        <f t="shared" si="10"/>
        <v>63.019660000000002</v>
      </c>
      <c r="AB262" s="27">
        <f t="shared" si="9"/>
        <v>43.025643476479821</v>
      </c>
      <c r="AC262" s="2"/>
    </row>
    <row r="263" spans="1:29" ht="38.25" outlineLevel="5">
      <c r="A263" s="25" t="s">
        <v>216</v>
      </c>
      <c r="B263" s="26" t="s">
        <v>86</v>
      </c>
      <c r="C263" s="26" t="s">
        <v>8</v>
      </c>
      <c r="D263" s="26" t="s">
        <v>87</v>
      </c>
      <c r="E263" s="26" t="s">
        <v>13</v>
      </c>
      <c r="F263" s="26" t="s">
        <v>5</v>
      </c>
      <c r="G263" s="26"/>
      <c r="H263" s="26"/>
      <c r="I263" s="26"/>
      <c r="J263" s="26"/>
      <c r="K263" s="26"/>
      <c r="L263" s="27">
        <v>0</v>
      </c>
      <c r="M263" s="27">
        <v>146470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64318</v>
      </c>
      <c r="W263" s="27">
        <f t="shared" si="11"/>
        <v>146.47</v>
      </c>
      <c r="X263" s="27">
        <v>63019.66</v>
      </c>
      <c r="Y263" s="27">
        <v>0</v>
      </c>
      <c r="Z263" s="27">
        <v>0</v>
      </c>
      <c r="AA263" s="27">
        <f t="shared" si="10"/>
        <v>63.019660000000002</v>
      </c>
      <c r="AB263" s="27">
        <f t="shared" si="9"/>
        <v>43.025643476479821</v>
      </c>
      <c r="AC263" s="2"/>
    </row>
    <row r="264" spans="1:29" outlineLevel="2">
      <c r="A264" s="25" t="s">
        <v>325</v>
      </c>
      <c r="B264" s="26" t="s">
        <v>86</v>
      </c>
      <c r="C264" s="26" t="s">
        <v>15</v>
      </c>
      <c r="D264" s="26" t="s">
        <v>4</v>
      </c>
      <c r="E264" s="26" t="s">
        <v>5</v>
      </c>
      <c r="F264" s="26" t="s">
        <v>5</v>
      </c>
      <c r="G264" s="26"/>
      <c r="H264" s="26"/>
      <c r="I264" s="26"/>
      <c r="J264" s="26"/>
      <c r="K264" s="26"/>
      <c r="L264" s="27">
        <v>0</v>
      </c>
      <c r="M264" s="27">
        <v>1603730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277000</v>
      </c>
      <c r="W264" s="27">
        <f t="shared" si="11"/>
        <v>1603.73</v>
      </c>
      <c r="X264" s="27">
        <v>272917.53000000003</v>
      </c>
      <c r="Y264" s="27">
        <v>0</v>
      </c>
      <c r="Z264" s="27">
        <v>0</v>
      </c>
      <c r="AA264" s="27">
        <f t="shared" si="10"/>
        <v>272.91753000000006</v>
      </c>
      <c r="AB264" s="27">
        <f t="shared" si="9"/>
        <v>17.017673174412153</v>
      </c>
      <c r="AC264" s="2"/>
    </row>
    <row r="265" spans="1:29" ht="25.5" outlineLevel="3">
      <c r="A265" s="25" t="s">
        <v>326</v>
      </c>
      <c r="B265" s="26" t="s">
        <v>86</v>
      </c>
      <c r="C265" s="26" t="s">
        <v>15</v>
      </c>
      <c r="D265" s="26" t="s">
        <v>88</v>
      </c>
      <c r="E265" s="26" t="s">
        <v>5</v>
      </c>
      <c r="F265" s="26" t="s">
        <v>5</v>
      </c>
      <c r="G265" s="26"/>
      <c r="H265" s="26"/>
      <c r="I265" s="26"/>
      <c r="J265" s="26"/>
      <c r="K265" s="26"/>
      <c r="L265" s="27">
        <v>0</v>
      </c>
      <c r="M265" s="27">
        <v>1603730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277000</v>
      </c>
      <c r="W265" s="27">
        <f t="shared" si="11"/>
        <v>1603.73</v>
      </c>
      <c r="X265" s="27">
        <v>272917.53000000003</v>
      </c>
      <c r="Y265" s="27">
        <v>0</v>
      </c>
      <c r="Z265" s="27">
        <v>0</v>
      </c>
      <c r="AA265" s="27">
        <f t="shared" si="10"/>
        <v>272.91753000000006</v>
      </c>
      <c r="AB265" s="27">
        <f t="shared" si="9"/>
        <v>17.017673174412153</v>
      </c>
      <c r="AC265" s="2"/>
    </row>
    <row r="266" spans="1:29" ht="38.25" outlineLevel="4">
      <c r="A266" s="25" t="s">
        <v>197</v>
      </c>
      <c r="B266" s="26" t="s">
        <v>86</v>
      </c>
      <c r="C266" s="26" t="s">
        <v>15</v>
      </c>
      <c r="D266" s="26" t="s">
        <v>88</v>
      </c>
      <c r="E266" s="26" t="s">
        <v>12</v>
      </c>
      <c r="F266" s="26" t="s">
        <v>5</v>
      </c>
      <c r="G266" s="26"/>
      <c r="H266" s="26"/>
      <c r="I266" s="26"/>
      <c r="J266" s="26"/>
      <c r="K266" s="26"/>
      <c r="L266" s="27">
        <v>0</v>
      </c>
      <c r="M266" s="27">
        <v>1584380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277000</v>
      </c>
      <c r="W266" s="27">
        <f t="shared" si="11"/>
        <v>1584.38</v>
      </c>
      <c r="X266" s="27">
        <v>272917.53000000003</v>
      </c>
      <c r="Y266" s="27">
        <v>0</v>
      </c>
      <c r="Z266" s="27">
        <v>0</v>
      </c>
      <c r="AA266" s="27">
        <f t="shared" si="10"/>
        <v>272.91753000000006</v>
      </c>
      <c r="AB266" s="27">
        <f t="shared" ref="AB266:AB329" si="12">AA266/W266*100</f>
        <v>17.225509663085877</v>
      </c>
      <c r="AC266" s="2"/>
    </row>
    <row r="267" spans="1:29" ht="38.25" outlineLevel="5">
      <c r="A267" s="25" t="s">
        <v>202</v>
      </c>
      <c r="B267" s="26" t="s">
        <v>86</v>
      </c>
      <c r="C267" s="26" t="s">
        <v>15</v>
      </c>
      <c r="D267" s="26" t="s">
        <v>88</v>
      </c>
      <c r="E267" s="26" t="s">
        <v>13</v>
      </c>
      <c r="F267" s="26" t="s">
        <v>5</v>
      </c>
      <c r="G267" s="26"/>
      <c r="H267" s="26"/>
      <c r="I267" s="26"/>
      <c r="J267" s="26"/>
      <c r="K267" s="26"/>
      <c r="L267" s="27">
        <v>0</v>
      </c>
      <c r="M267" s="27">
        <v>1584380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277000</v>
      </c>
      <c r="W267" s="27">
        <f t="shared" si="11"/>
        <v>1584.38</v>
      </c>
      <c r="X267" s="27">
        <v>272917.53000000003</v>
      </c>
      <c r="Y267" s="27">
        <v>0</v>
      </c>
      <c r="Z267" s="27">
        <v>0</v>
      </c>
      <c r="AA267" s="27">
        <f t="shared" ref="AA267:AA330" si="13">X267/1000</f>
        <v>272.91753000000006</v>
      </c>
      <c r="AB267" s="27">
        <f t="shared" si="12"/>
        <v>17.225509663085877</v>
      </c>
      <c r="AC267" s="2"/>
    </row>
    <row r="268" spans="1:29" outlineLevel="4">
      <c r="A268" s="25" t="s">
        <v>242</v>
      </c>
      <c r="B268" s="26" t="s">
        <v>86</v>
      </c>
      <c r="C268" s="26" t="s">
        <v>15</v>
      </c>
      <c r="D268" s="26" t="s">
        <v>88</v>
      </c>
      <c r="E268" s="26" t="s">
        <v>22</v>
      </c>
      <c r="F268" s="26" t="s">
        <v>5</v>
      </c>
      <c r="G268" s="26"/>
      <c r="H268" s="26"/>
      <c r="I268" s="26"/>
      <c r="J268" s="26"/>
      <c r="K268" s="26"/>
      <c r="L268" s="27">
        <v>0</v>
      </c>
      <c r="M268" s="27">
        <v>19350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f t="shared" ref="W268:W331" si="14">M268/1000</f>
        <v>19.350000000000001</v>
      </c>
      <c r="X268" s="27">
        <v>0</v>
      </c>
      <c r="Y268" s="27">
        <v>0</v>
      </c>
      <c r="Z268" s="27">
        <v>0</v>
      </c>
      <c r="AA268" s="27">
        <f t="shared" si="13"/>
        <v>0</v>
      </c>
      <c r="AB268" s="27">
        <f t="shared" si="12"/>
        <v>0</v>
      </c>
      <c r="AC268" s="2"/>
    </row>
    <row r="269" spans="1:29" outlineLevel="5">
      <c r="A269" s="25" t="s">
        <v>212</v>
      </c>
      <c r="B269" s="26" t="s">
        <v>86</v>
      </c>
      <c r="C269" s="26" t="s">
        <v>15</v>
      </c>
      <c r="D269" s="26" t="s">
        <v>88</v>
      </c>
      <c r="E269" s="26" t="s">
        <v>23</v>
      </c>
      <c r="F269" s="26" t="s">
        <v>5</v>
      </c>
      <c r="G269" s="26"/>
      <c r="H269" s="26"/>
      <c r="I269" s="26"/>
      <c r="J269" s="26"/>
      <c r="K269" s="26"/>
      <c r="L269" s="27">
        <v>0</v>
      </c>
      <c r="M269" s="27">
        <v>19350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f t="shared" si="14"/>
        <v>19.350000000000001</v>
      </c>
      <c r="X269" s="27">
        <v>0</v>
      </c>
      <c r="Y269" s="27">
        <v>0</v>
      </c>
      <c r="Z269" s="27">
        <v>0</v>
      </c>
      <c r="AA269" s="27">
        <f t="shared" si="13"/>
        <v>0</v>
      </c>
      <c r="AB269" s="27">
        <f t="shared" si="12"/>
        <v>0</v>
      </c>
      <c r="AC269" s="2"/>
    </row>
    <row r="270" spans="1:29" outlineLevel="1">
      <c r="A270" s="25" t="s">
        <v>224</v>
      </c>
      <c r="B270" s="26" t="s">
        <v>86</v>
      </c>
      <c r="C270" s="26" t="s">
        <v>89</v>
      </c>
      <c r="D270" s="26" t="s">
        <v>4</v>
      </c>
      <c r="E270" s="26" t="s">
        <v>5</v>
      </c>
      <c r="F270" s="26" t="s">
        <v>5</v>
      </c>
      <c r="G270" s="26"/>
      <c r="H270" s="26"/>
      <c r="I270" s="26"/>
      <c r="J270" s="26"/>
      <c r="K270" s="26"/>
      <c r="L270" s="27">
        <v>0</v>
      </c>
      <c r="M270" s="27">
        <v>464510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f t="shared" si="14"/>
        <v>464.51</v>
      </c>
      <c r="X270" s="27">
        <v>0</v>
      </c>
      <c r="Y270" s="27">
        <v>0</v>
      </c>
      <c r="Z270" s="27">
        <v>0</v>
      </c>
      <c r="AA270" s="27">
        <f t="shared" si="13"/>
        <v>0</v>
      </c>
      <c r="AB270" s="27">
        <f t="shared" si="12"/>
        <v>0</v>
      </c>
      <c r="AC270" s="2"/>
    </row>
    <row r="271" spans="1:29" ht="25.5" outlineLevel="2">
      <c r="A271" s="25" t="s">
        <v>327</v>
      </c>
      <c r="B271" s="26" t="s">
        <v>86</v>
      </c>
      <c r="C271" s="26" t="s">
        <v>90</v>
      </c>
      <c r="D271" s="26" t="s">
        <v>4</v>
      </c>
      <c r="E271" s="26" t="s">
        <v>5</v>
      </c>
      <c r="F271" s="26" t="s">
        <v>5</v>
      </c>
      <c r="G271" s="26"/>
      <c r="H271" s="26"/>
      <c r="I271" s="26"/>
      <c r="J271" s="26"/>
      <c r="K271" s="26"/>
      <c r="L271" s="27">
        <v>0</v>
      </c>
      <c r="M271" s="27">
        <v>464510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f t="shared" si="14"/>
        <v>464.51</v>
      </c>
      <c r="X271" s="27">
        <v>0</v>
      </c>
      <c r="Y271" s="27">
        <v>0</v>
      </c>
      <c r="Z271" s="27">
        <v>0</v>
      </c>
      <c r="AA271" s="27">
        <f t="shared" si="13"/>
        <v>0</v>
      </c>
      <c r="AB271" s="27">
        <f t="shared" si="12"/>
        <v>0</v>
      </c>
      <c r="AC271" s="2"/>
    </row>
    <row r="272" spans="1:29" ht="25.5" outlineLevel="3">
      <c r="A272" s="25" t="s">
        <v>326</v>
      </c>
      <c r="B272" s="26" t="s">
        <v>86</v>
      </c>
      <c r="C272" s="26" t="s">
        <v>90</v>
      </c>
      <c r="D272" s="26" t="s">
        <v>91</v>
      </c>
      <c r="E272" s="26" t="s">
        <v>5</v>
      </c>
      <c r="F272" s="26" t="s">
        <v>5</v>
      </c>
      <c r="G272" s="26"/>
      <c r="H272" s="26"/>
      <c r="I272" s="26"/>
      <c r="J272" s="26"/>
      <c r="K272" s="26"/>
      <c r="L272" s="27">
        <v>0</v>
      </c>
      <c r="M272" s="27">
        <v>464510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f t="shared" si="14"/>
        <v>464.51</v>
      </c>
      <c r="X272" s="27">
        <v>0</v>
      </c>
      <c r="Y272" s="27">
        <v>0</v>
      </c>
      <c r="Z272" s="27">
        <v>0</v>
      </c>
      <c r="AA272" s="27">
        <f t="shared" si="13"/>
        <v>0</v>
      </c>
      <c r="AB272" s="27">
        <f t="shared" si="12"/>
        <v>0</v>
      </c>
      <c r="AC272" s="2"/>
    </row>
    <row r="273" spans="1:29" ht="38.25" outlineLevel="4">
      <c r="A273" s="25" t="s">
        <v>197</v>
      </c>
      <c r="B273" s="26" t="s">
        <v>86</v>
      </c>
      <c r="C273" s="26" t="s">
        <v>90</v>
      </c>
      <c r="D273" s="26" t="s">
        <v>91</v>
      </c>
      <c r="E273" s="26" t="s">
        <v>12</v>
      </c>
      <c r="F273" s="26" t="s">
        <v>5</v>
      </c>
      <c r="G273" s="26"/>
      <c r="H273" s="26"/>
      <c r="I273" s="26"/>
      <c r="J273" s="26"/>
      <c r="K273" s="26"/>
      <c r="L273" s="27">
        <v>0</v>
      </c>
      <c r="M273" s="27">
        <v>464510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f t="shared" si="14"/>
        <v>464.51</v>
      </c>
      <c r="X273" s="27">
        <v>0</v>
      </c>
      <c r="Y273" s="27">
        <v>0</v>
      </c>
      <c r="Z273" s="27">
        <v>0</v>
      </c>
      <c r="AA273" s="27">
        <f t="shared" si="13"/>
        <v>0</v>
      </c>
      <c r="AB273" s="27">
        <f t="shared" si="12"/>
        <v>0</v>
      </c>
      <c r="AC273" s="2"/>
    </row>
    <row r="274" spans="1:29" ht="38.25" outlineLevel="5">
      <c r="A274" s="25" t="s">
        <v>202</v>
      </c>
      <c r="B274" s="26" t="s">
        <v>86</v>
      </c>
      <c r="C274" s="26" t="s">
        <v>90</v>
      </c>
      <c r="D274" s="26" t="s">
        <v>91</v>
      </c>
      <c r="E274" s="26" t="s">
        <v>13</v>
      </c>
      <c r="F274" s="26" t="s">
        <v>5</v>
      </c>
      <c r="G274" s="26"/>
      <c r="H274" s="26"/>
      <c r="I274" s="26"/>
      <c r="J274" s="26"/>
      <c r="K274" s="26"/>
      <c r="L274" s="27">
        <v>0</v>
      </c>
      <c r="M274" s="27">
        <v>464510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f t="shared" si="14"/>
        <v>464.51</v>
      </c>
      <c r="X274" s="27">
        <v>0</v>
      </c>
      <c r="Y274" s="27">
        <v>0</v>
      </c>
      <c r="Z274" s="27">
        <v>0</v>
      </c>
      <c r="AA274" s="27">
        <f t="shared" si="13"/>
        <v>0</v>
      </c>
      <c r="AB274" s="27">
        <f t="shared" si="12"/>
        <v>0</v>
      </c>
      <c r="AC274" s="2"/>
    </row>
    <row r="275" spans="1:29" outlineLevel="1">
      <c r="A275" s="25" t="s">
        <v>328</v>
      </c>
      <c r="B275" s="26" t="s">
        <v>86</v>
      </c>
      <c r="C275" s="26" t="s">
        <v>92</v>
      </c>
      <c r="D275" s="26" t="s">
        <v>4</v>
      </c>
      <c r="E275" s="26" t="s">
        <v>5</v>
      </c>
      <c r="F275" s="26" t="s">
        <v>5</v>
      </c>
      <c r="G275" s="26"/>
      <c r="H275" s="26"/>
      <c r="I275" s="26"/>
      <c r="J275" s="26"/>
      <c r="K275" s="26"/>
      <c r="L275" s="27">
        <v>0</v>
      </c>
      <c r="M275" s="27">
        <v>319510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51000</v>
      </c>
      <c r="W275" s="27">
        <f t="shared" si="14"/>
        <v>319.51</v>
      </c>
      <c r="X275" s="27">
        <v>41293.599999999999</v>
      </c>
      <c r="Y275" s="27">
        <v>0</v>
      </c>
      <c r="Z275" s="27">
        <v>0</v>
      </c>
      <c r="AA275" s="27">
        <f t="shared" si="13"/>
        <v>41.293599999999998</v>
      </c>
      <c r="AB275" s="27">
        <f t="shared" si="12"/>
        <v>12.924039936152232</v>
      </c>
      <c r="AC275" s="2"/>
    </row>
    <row r="276" spans="1:29" outlineLevel="2">
      <c r="A276" s="25" t="s">
        <v>235</v>
      </c>
      <c r="B276" s="26" t="s">
        <v>86</v>
      </c>
      <c r="C276" s="26" t="s">
        <v>93</v>
      </c>
      <c r="D276" s="26" t="s">
        <v>4</v>
      </c>
      <c r="E276" s="26" t="s">
        <v>5</v>
      </c>
      <c r="F276" s="26" t="s">
        <v>5</v>
      </c>
      <c r="G276" s="26"/>
      <c r="H276" s="26"/>
      <c r="I276" s="26"/>
      <c r="J276" s="26"/>
      <c r="K276" s="26"/>
      <c r="L276" s="27">
        <v>0</v>
      </c>
      <c r="M276" s="27">
        <v>264680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6000</v>
      </c>
      <c r="W276" s="27">
        <f t="shared" si="14"/>
        <v>264.68</v>
      </c>
      <c r="X276" s="27">
        <v>4558.3599999999997</v>
      </c>
      <c r="Y276" s="27">
        <v>0</v>
      </c>
      <c r="Z276" s="27">
        <v>0</v>
      </c>
      <c r="AA276" s="27">
        <f t="shared" si="13"/>
        <v>4.5583599999999995</v>
      </c>
      <c r="AB276" s="27">
        <f t="shared" si="12"/>
        <v>1.7222155055160948</v>
      </c>
      <c r="AC276" s="2"/>
    </row>
    <row r="277" spans="1:29" ht="38.25" outlineLevel="3">
      <c r="A277" s="25" t="s">
        <v>244</v>
      </c>
      <c r="B277" s="26" t="s">
        <v>86</v>
      </c>
      <c r="C277" s="26" t="s">
        <v>93</v>
      </c>
      <c r="D277" s="26" t="s">
        <v>94</v>
      </c>
      <c r="E277" s="26" t="s">
        <v>5</v>
      </c>
      <c r="F277" s="26" t="s">
        <v>5</v>
      </c>
      <c r="G277" s="26"/>
      <c r="H277" s="26"/>
      <c r="I277" s="26"/>
      <c r="J277" s="26"/>
      <c r="K277" s="26"/>
      <c r="L277" s="27">
        <v>0</v>
      </c>
      <c r="M277" s="27">
        <v>12160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6000</v>
      </c>
      <c r="W277" s="27">
        <f t="shared" si="14"/>
        <v>12.16</v>
      </c>
      <c r="X277" s="27">
        <v>4558.3599999999997</v>
      </c>
      <c r="Y277" s="27">
        <v>0</v>
      </c>
      <c r="Z277" s="27">
        <v>0</v>
      </c>
      <c r="AA277" s="27">
        <f t="shared" si="13"/>
        <v>4.5583599999999995</v>
      </c>
      <c r="AB277" s="27">
        <f t="shared" si="12"/>
        <v>37.486513157894727</v>
      </c>
      <c r="AC277" s="2"/>
    </row>
    <row r="278" spans="1:29" ht="38.25" outlineLevel="4">
      <c r="A278" s="25" t="s">
        <v>201</v>
      </c>
      <c r="B278" s="26" t="s">
        <v>86</v>
      </c>
      <c r="C278" s="26" t="s">
        <v>93</v>
      </c>
      <c r="D278" s="26" t="s">
        <v>94</v>
      </c>
      <c r="E278" s="26" t="s">
        <v>12</v>
      </c>
      <c r="F278" s="26" t="s">
        <v>5</v>
      </c>
      <c r="G278" s="26"/>
      <c r="H278" s="26"/>
      <c r="I278" s="26"/>
      <c r="J278" s="26"/>
      <c r="K278" s="26"/>
      <c r="L278" s="27">
        <v>0</v>
      </c>
      <c r="M278" s="27">
        <v>12160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6000</v>
      </c>
      <c r="W278" s="27">
        <f t="shared" si="14"/>
        <v>12.16</v>
      </c>
      <c r="X278" s="27">
        <v>4558.3599999999997</v>
      </c>
      <c r="Y278" s="27">
        <v>0</v>
      </c>
      <c r="Z278" s="27">
        <v>0</v>
      </c>
      <c r="AA278" s="27">
        <f t="shared" si="13"/>
        <v>4.5583599999999995</v>
      </c>
      <c r="AB278" s="27">
        <f t="shared" si="12"/>
        <v>37.486513157894727</v>
      </c>
      <c r="AC278" s="2"/>
    </row>
    <row r="279" spans="1:29" ht="38.25" outlineLevel="5">
      <c r="A279" s="25" t="s">
        <v>198</v>
      </c>
      <c r="B279" s="26" t="s">
        <v>86</v>
      </c>
      <c r="C279" s="26" t="s">
        <v>93</v>
      </c>
      <c r="D279" s="26" t="s">
        <v>94</v>
      </c>
      <c r="E279" s="26" t="s">
        <v>13</v>
      </c>
      <c r="F279" s="26" t="s">
        <v>5</v>
      </c>
      <c r="G279" s="26"/>
      <c r="H279" s="26"/>
      <c r="I279" s="26"/>
      <c r="J279" s="26"/>
      <c r="K279" s="26"/>
      <c r="L279" s="27">
        <v>0</v>
      </c>
      <c r="M279" s="27">
        <v>12160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6000</v>
      </c>
      <c r="W279" s="27">
        <f t="shared" si="14"/>
        <v>12.16</v>
      </c>
      <c r="X279" s="27">
        <v>4558.3599999999997</v>
      </c>
      <c r="Y279" s="27">
        <v>0</v>
      </c>
      <c r="Z279" s="27">
        <v>0</v>
      </c>
      <c r="AA279" s="27">
        <f t="shared" si="13"/>
        <v>4.5583599999999995</v>
      </c>
      <c r="AB279" s="27">
        <f t="shared" si="12"/>
        <v>37.486513157894727</v>
      </c>
      <c r="AC279" s="2"/>
    </row>
    <row r="280" spans="1:29" outlineLevel="3">
      <c r="A280" s="25" t="s">
        <v>329</v>
      </c>
      <c r="B280" s="26" t="s">
        <v>86</v>
      </c>
      <c r="C280" s="26" t="s">
        <v>93</v>
      </c>
      <c r="D280" s="26" t="s">
        <v>95</v>
      </c>
      <c r="E280" s="26" t="s">
        <v>5</v>
      </c>
      <c r="F280" s="26" t="s">
        <v>5</v>
      </c>
      <c r="G280" s="26"/>
      <c r="H280" s="26"/>
      <c r="I280" s="26"/>
      <c r="J280" s="26"/>
      <c r="K280" s="26"/>
      <c r="L280" s="27">
        <v>0</v>
      </c>
      <c r="M280" s="27">
        <v>252520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f t="shared" si="14"/>
        <v>252.52</v>
      </c>
      <c r="X280" s="27">
        <v>0</v>
      </c>
      <c r="Y280" s="27">
        <v>0</v>
      </c>
      <c r="Z280" s="27">
        <v>0</v>
      </c>
      <c r="AA280" s="27">
        <f t="shared" si="13"/>
        <v>0</v>
      </c>
      <c r="AB280" s="27">
        <f t="shared" si="12"/>
        <v>0</v>
      </c>
      <c r="AC280" s="2"/>
    </row>
    <row r="281" spans="1:29" ht="38.25" outlineLevel="4">
      <c r="A281" s="25" t="s">
        <v>247</v>
      </c>
      <c r="B281" s="26" t="s">
        <v>86</v>
      </c>
      <c r="C281" s="26" t="s">
        <v>93</v>
      </c>
      <c r="D281" s="26" t="s">
        <v>95</v>
      </c>
      <c r="E281" s="26" t="s">
        <v>12</v>
      </c>
      <c r="F281" s="26" t="s">
        <v>5</v>
      </c>
      <c r="G281" s="26"/>
      <c r="H281" s="26"/>
      <c r="I281" s="26"/>
      <c r="J281" s="26"/>
      <c r="K281" s="26"/>
      <c r="L281" s="27">
        <v>0</v>
      </c>
      <c r="M281" s="27">
        <v>252520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f t="shared" si="14"/>
        <v>252.52</v>
      </c>
      <c r="X281" s="27">
        <v>0</v>
      </c>
      <c r="Y281" s="27">
        <v>0</v>
      </c>
      <c r="Z281" s="27">
        <v>0</v>
      </c>
      <c r="AA281" s="27">
        <f t="shared" si="13"/>
        <v>0</v>
      </c>
      <c r="AB281" s="27">
        <f t="shared" si="12"/>
        <v>0</v>
      </c>
      <c r="AC281" s="2"/>
    </row>
    <row r="282" spans="1:29" ht="38.25" outlineLevel="5">
      <c r="A282" s="25" t="s">
        <v>202</v>
      </c>
      <c r="B282" s="26" t="s">
        <v>86</v>
      </c>
      <c r="C282" s="26" t="s">
        <v>93</v>
      </c>
      <c r="D282" s="26" t="s">
        <v>95</v>
      </c>
      <c r="E282" s="26" t="s">
        <v>13</v>
      </c>
      <c r="F282" s="26" t="s">
        <v>5</v>
      </c>
      <c r="G282" s="26"/>
      <c r="H282" s="26"/>
      <c r="I282" s="26"/>
      <c r="J282" s="26"/>
      <c r="K282" s="26"/>
      <c r="L282" s="27">
        <v>0</v>
      </c>
      <c r="M282" s="27">
        <v>252520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f t="shared" si="14"/>
        <v>252.52</v>
      </c>
      <c r="X282" s="27">
        <v>0</v>
      </c>
      <c r="Y282" s="27">
        <v>0</v>
      </c>
      <c r="Z282" s="27">
        <v>0</v>
      </c>
      <c r="AA282" s="27">
        <f t="shared" si="13"/>
        <v>0</v>
      </c>
      <c r="AB282" s="27">
        <f t="shared" si="12"/>
        <v>0</v>
      </c>
      <c r="AC282" s="2"/>
    </row>
    <row r="283" spans="1:29" outlineLevel="2">
      <c r="A283" s="25" t="s">
        <v>330</v>
      </c>
      <c r="B283" s="26" t="s">
        <v>86</v>
      </c>
      <c r="C283" s="26" t="s">
        <v>96</v>
      </c>
      <c r="D283" s="26" t="s">
        <v>4</v>
      </c>
      <c r="E283" s="26" t="s">
        <v>5</v>
      </c>
      <c r="F283" s="26" t="s">
        <v>5</v>
      </c>
      <c r="G283" s="26"/>
      <c r="H283" s="26"/>
      <c r="I283" s="26"/>
      <c r="J283" s="26"/>
      <c r="K283" s="26"/>
      <c r="L283" s="27">
        <v>0</v>
      </c>
      <c r="M283" s="27">
        <v>54830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45000</v>
      </c>
      <c r="W283" s="27">
        <f t="shared" si="14"/>
        <v>54.83</v>
      </c>
      <c r="X283" s="27">
        <v>36735.24</v>
      </c>
      <c r="Y283" s="27">
        <v>0</v>
      </c>
      <c r="Z283" s="27">
        <v>0</v>
      </c>
      <c r="AA283" s="27">
        <f t="shared" si="13"/>
        <v>36.735239999999997</v>
      </c>
      <c r="AB283" s="27">
        <f t="shared" si="12"/>
        <v>66.998431515593651</v>
      </c>
      <c r="AC283" s="2"/>
    </row>
    <row r="284" spans="1:29" outlineLevel="3">
      <c r="A284" s="25" t="s">
        <v>236</v>
      </c>
      <c r="B284" s="26" t="s">
        <v>86</v>
      </c>
      <c r="C284" s="26" t="s">
        <v>96</v>
      </c>
      <c r="D284" s="26" t="s">
        <v>97</v>
      </c>
      <c r="E284" s="26" t="s">
        <v>5</v>
      </c>
      <c r="F284" s="26" t="s">
        <v>5</v>
      </c>
      <c r="G284" s="26"/>
      <c r="H284" s="26"/>
      <c r="I284" s="26"/>
      <c r="J284" s="26"/>
      <c r="K284" s="26"/>
      <c r="L284" s="27">
        <v>0</v>
      </c>
      <c r="M284" s="27">
        <v>54830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45000</v>
      </c>
      <c r="W284" s="27">
        <f t="shared" si="14"/>
        <v>54.83</v>
      </c>
      <c r="X284" s="27">
        <v>36735.24</v>
      </c>
      <c r="Y284" s="27">
        <v>0</v>
      </c>
      <c r="Z284" s="27">
        <v>0</v>
      </c>
      <c r="AA284" s="27">
        <f t="shared" si="13"/>
        <v>36.735239999999997</v>
      </c>
      <c r="AB284" s="27">
        <f t="shared" si="12"/>
        <v>66.998431515593651</v>
      </c>
      <c r="AC284" s="2"/>
    </row>
    <row r="285" spans="1:29" ht="38.25" outlineLevel="4">
      <c r="A285" s="25" t="s">
        <v>247</v>
      </c>
      <c r="B285" s="26" t="s">
        <v>86</v>
      </c>
      <c r="C285" s="26" t="s">
        <v>96</v>
      </c>
      <c r="D285" s="26" t="s">
        <v>97</v>
      </c>
      <c r="E285" s="26" t="s">
        <v>12</v>
      </c>
      <c r="F285" s="26" t="s">
        <v>5</v>
      </c>
      <c r="G285" s="26"/>
      <c r="H285" s="26"/>
      <c r="I285" s="26"/>
      <c r="J285" s="26"/>
      <c r="K285" s="26"/>
      <c r="L285" s="27">
        <v>0</v>
      </c>
      <c r="M285" s="27">
        <v>54830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45000</v>
      </c>
      <c r="W285" s="27">
        <f t="shared" si="14"/>
        <v>54.83</v>
      </c>
      <c r="X285" s="27">
        <v>36735.24</v>
      </c>
      <c r="Y285" s="27">
        <v>0</v>
      </c>
      <c r="Z285" s="27">
        <v>0</v>
      </c>
      <c r="AA285" s="27">
        <f t="shared" si="13"/>
        <v>36.735239999999997</v>
      </c>
      <c r="AB285" s="27">
        <f t="shared" si="12"/>
        <v>66.998431515593651</v>
      </c>
      <c r="AC285" s="2"/>
    </row>
    <row r="286" spans="1:29" ht="38.25" outlineLevel="5">
      <c r="A286" s="25" t="s">
        <v>202</v>
      </c>
      <c r="B286" s="26" t="s">
        <v>86</v>
      </c>
      <c r="C286" s="26" t="s">
        <v>96</v>
      </c>
      <c r="D286" s="26" t="s">
        <v>97</v>
      </c>
      <c r="E286" s="26" t="s">
        <v>13</v>
      </c>
      <c r="F286" s="26" t="s">
        <v>5</v>
      </c>
      <c r="G286" s="26"/>
      <c r="H286" s="26"/>
      <c r="I286" s="26"/>
      <c r="J286" s="26"/>
      <c r="K286" s="26"/>
      <c r="L286" s="27">
        <v>0</v>
      </c>
      <c r="M286" s="27">
        <v>54830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45000</v>
      </c>
      <c r="W286" s="27">
        <f t="shared" si="14"/>
        <v>54.83</v>
      </c>
      <c r="X286" s="27">
        <v>36735.24</v>
      </c>
      <c r="Y286" s="27">
        <v>0</v>
      </c>
      <c r="Z286" s="27">
        <v>0</v>
      </c>
      <c r="AA286" s="27">
        <f t="shared" si="13"/>
        <v>36.735239999999997</v>
      </c>
      <c r="AB286" s="27">
        <f t="shared" si="12"/>
        <v>66.998431515593651</v>
      </c>
      <c r="AC286" s="2"/>
    </row>
    <row r="287" spans="1:29" outlineLevel="1">
      <c r="A287" s="25" t="s">
        <v>203</v>
      </c>
      <c r="B287" s="26" t="s">
        <v>86</v>
      </c>
      <c r="C287" s="26" t="s">
        <v>16</v>
      </c>
      <c r="D287" s="26" t="s">
        <v>4</v>
      </c>
      <c r="E287" s="26" t="s">
        <v>5</v>
      </c>
      <c r="F287" s="26" t="s">
        <v>5</v>
      </c>
      <c r="G287" s="26"/>
      <c r="H287" s="26"/>
      <c r="I287" s="26"/>
      <c r="J287" s="26"/>
      <c r="K287" s="26"/>
      <c r="L287" s="27">
        <v>0</v>
      </c>
      <c r="M287" s="27">
        <v>28950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f t="shared" si="14"/>
        <v>28.95</v>
      </c>
      <c r="X287" s="27">
        <v>0</v>
      </c>
      <c r="Y287" s="27">
        <v>0</v>
      </c>
      <c r="Z287" s="27">
        <v>0</v>
      </c>
      <c r="AA287" s="27">
        <f t="shared" si="13"/>
        <v>0</v>
      </c>
      <c r="AB287" s="27">
        <f t="shared" si="12"/>
        <v>0</v>
      </c>
      <c r="AC287" s="2"/>
    </row>
    <row r="288" spans="1:29" ht="25.5" outlineLevel="2">
      <c r="A288" s="25" t="s">
        <v>254</v>
      </c>
      <c r="B288" s="26" t="s">
        <v>86</v>
      </c>
      <c r="C288" s="26" t="s">
        <v>55</v>
      </c>
      <c r="D288" s="26" t="s">
        <v>4</v>
      </c>
      <c r="E288" s="26" t="s">
        <v>5</v>
      </c>
      <c r="F288" s="26" t="s">
        <v>5</v>
      </c>
      <c r="G288" s="26"/>
      <c r="H288" s="26"/>
      <c r="I288" s="26"/>
      <c r="J288" s="26"/>
      <c r="K288" s="26"/>
      <c r="L288" s="27">
        <v>0</v>
      </c>
      <c r="M288" s="27">
        <v>28950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f t="shared" si="14"/>
        <v>28.95</v>
      </c>
      <c r="X288" s="27">
        <v>0</v>
      </c>
      <c r="Y288" s="27">
        <v>0</v>
      </c>
      <c r="Z288" s="27">
        <v>0</v>
      </c>
      <c r="AA288" s="27">
        <f t="shared" si="13"/>
        <v>0</v>
      </c>
      <c r="AB288" s="27">
        <f t="shared" si="12"/>
        <v>0</v>
      </c>
      <c r="AC288" s="2"/>
    </row>
    <row r="289" spans="1:29" outlineLevel="3">
      <c r="A289" s="25" t="s">
        <v>255</v>
      </c>
      <c r="B289" s="26" t="s">
        <v>86</v>
      </c>
      <c r="C289" s="26" t="s">
        <v>55</v>
      </c>
      <c r="D289" s="26" t="s">
        <v>98</v>
      </c>
      <c r="E289" s="26" t="s">
        <v>5</v>
      </c>
      <c r="F289" s="26" t="s">
        <v>5</v>
      </c>
      <c r="G289" s="26"/>
      <c r="H289" s="26"/>
      <c r="I289" s="26"/>
      <c r="J289" s="26"/>
      <c r="K289" s="26"/>
      <c r="L289" s="27">
        <v>0</v>
      </c>
      <c r="M289" s="27">
        <v>950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f t="shared" si="14"/>
        <v>0.95</v>
      </c>
      <c r="X289" s="27">
        <v>0</v>
      </c>
      <c r="Y289" s="27">
        <v>0</v>
      </c>
      <c r="Z289" s="27">
        <v>0</v>
      </c>
      <c r="AA289" s="27">
        <f t="shared" si="13"/>
        <v>0</v>
      </c>
      <c r="AB289" s="27">
        <f t="shared" si="12"/>
        <v>0</v>
      </c>
      <c r="AC289" s="2"/>
    </row>
    <row r="290" spans="1:29" ht="38.25" outlineLevel="4">
      <c r="A290" s="25" t="s">
        <v>197</v>
      </c>
      <c r="B290" s="26" t="s">
        <v>86</v>
      </c>
      <c r="C290" s="26" t="s">
        <v>55</v>
      </c>
      <c r="D290" s="26" t="s">
        <v>98</v>
      </c>
      <c r="E290" s="26" t="s">
        <v>12</v>
      </c>
      <c r="F290" s="26" t="s">
        <v>5</v>
      </c>
      <c r="G290" s="26"/>
      <c r="H290" s="26"/>
      <c r="I290" s="26"/>
      <c r="J290" s="26"/>
      <c r="K290" s="26"/>
      <c r="L290" s="27">
        <v>0</v>
      </c>
      <c r="M290" s="27">
        <v>950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f t="shared" si="14"/>
        <v>0.95</v>
      </c>
      <c r="X290" s="27">
        <v>0</v>
      </c>
      <c r="Y290" s="27">
        <v>0</v>
      </c>
      <c r="Z290" s="27">
        <v>0</v>
      </c>
      <c r="AA290" s="27">
        <f t="shared" si="13"/>
        <v>0</v>
      </c>
      <c r="AB290" s="27">
        <f t="shared" si="12"/>
        <v>0</v>
      </c>
      <c r="AC290" s="2"/>
    </row>
    <row r="291" spans="1:29" ht="38.25" outlineLevel="5">
      <c r="A291" s="25" t="s">
        <v>202</v>
      </c>
      <c r="B291" s="26" t="s">
        <v>86</v>
      </c>
      <c r="C291" s="26" t="s">
        <v>55</v>
      </c>
      <c r="D291" s="26" t="s">
        <v>98</v>
      </c>
      <c r="E291" s="26" t="s">
        <v>13</v>
      </c>
      <c r="F291" s="26" t="s">
        <v>5</v>
      </c>
      <c r="G291" s="26"/>
      <c r="H291" s="26"/>
      <c r="I291" s="26"/>
      <c r="J291" s="26"/>
      <c r="K291" s="26"/>
      <c r="L291" s="27">
        <v>0</v>
      </c>
      <c r="M291" s="27">
        <v>950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f t="shared" si="14"/>
        <v>0.95</v>
      </c>
      <c r="X291" s="27">
        <v>0</v>
      </c>
      <c r="Y291" s="27">
        <v>0</v>
      </c>
      <c r="Z291" s="27">
        <v>0</v>
      </c>
      <c r="AA291" s="27">
        <f t="shared" si="13"/>
        <v>0</v>
      </c>
      <c r="AB291" s="27">
        <f t="shared" si="12"/>
        <v>0</v>
      </c>
      <c r="AC291" s="2"/>
    </row>
    <row r="292" spans="1:29" ht="51" outlineLevel="3">
      <c r="A292" s="25" t="s">
        <v>256</v>
      </c>
      <c r="B292" s="26" t="s">
        <v>86</v>
      </c>
      <c r="C292" s="26" t="s">
        <v>55</v>
      </c>
      <c r="D292" s="26" t="s">
        <v>99</v>
      </c>
      <c r="E292" s="26" t="s">
        <v>5</v>
      </c>
      <c r="F292" s="26" t="s">
        <v>5</v>
      </c>
      <c r="G292" s="26"/>
      <c r="H292" s="26"/>
      <c r="I292" s="26"/>
      <c r="J292" s="26"/>
      <c r="K292" s="26"/>
      <c r="L292" s="27">
        <v>0</v>
      </c>
      <c r="M292" s="27">
        <v>27720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f t="shared" si="14"/>
        <v>27.72</v>
      </c>
      <c r="X292" s="27">
        <v>0</v>
      </c>
      <c r="Y292" s="27">
        <v>0</v>
      </c>
      <c r="Z292" s="27">
        <v>0</v>
      </c>
      <c r="AA292" s="27">
        <f t="shared" si="13"/>
        <v>0</v>
      </c>
      <c r="AB292" s="27">
        <f t="shared" si="12"/>
        <v>0</v>
      </c>
      <c r="AC292" s="2"/>
    </row>
    <row r="293" spans="1:29" ht="38.25" outlineLevel="4">
      <c r="A293" s="25" t="s">
        <v>197</v>
      </c>
      <c r="B293" s="26" t="s">
        <v>86</v>
      </c>
      <c r="C293" s="26" t="s">
        <v>55</v>
      </c>
      <c r="D293" s="26" t="s">
        <v>99</v>
      </c>
      <c r="E293" s="26" t="s">
        <v>12</v>
      </c>
      <c r="F293" s="26" t="s">
        <v>5</v>
      </c>
      <c r="G293" s="26"/>
      <c r="H293" s="26"/>
      <c r="I293" s="26"/>
      <c r="J293" s="26"/>
      <c r="K293" s="26"/>
      <c r="L293" s="27">
        <v>0</v>
      </c>
      <c r="M293" s="27">
        <v>27720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f t="shared" si="14"/>
        <v>27.72</v>
      </c>
      <c r="X293" s="27">
        <v>0</v>
      </c>
      <c r="Y293" s="27">
        <v>0</v>
      </c>
      <c r="Z293" s="27">
        <v>0</v>
      </c>
      <c r="AA293" s="27">
        <f t="shared" si="13"/>
        <v>0</v>
      </c>
      <c r="AB293" s="27">
        <f t="shared" si="12"/>
        <v>0</v>
      </c>
      <c r="AC293" s="2"/>
    </row>
    <row r="294" spans="1:29" ht="38.25" outlineLevel="5">
      <c r="A294" s="25" t="s">
        <v>202</v>
      </c>
      <c r="B294" s="26" t="s">
        <v>86</v>
      </c>
      <c r="C294" s="26" t="s">
        <v>55</v>
      </c>
      <c r="D294" s="26" t="s">
        <v>99</v>
      </c>
      <c r="E294" s="26" t="s">
        <v>13</v>
      </c>
      <c r="F294" s="26" t="s">
        <v>5</v>
      </c>
      <c r="G294" s="26"/>
      <c r="H294" s="26"/>
      <c r="I294" s="26"/>
      <c r="J294" s="26"/>
      <c r="K294" s="26"/>
      <c r="L294" s="27">
        <v>0</v>
      </c>
      <c r="M294" s="27">
        <v>27720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f t="shared" si="14"/>
        <v>27.72</v>
      </c>
      <c r="X294" s="27">
        <v>0</v>
      </c>
      <c r="Y294" s="27">
        <v>0</v>
      </c>
      <c r="Z294" s="27">
        <v>0</v>
      </c>
      <c r="AA294" s="27">
        <f t="shared" si="13"/>
        <v>0</v>
      </c>
      <c r="AB294" s="27">
        <f t="shared" si="12"/>
        <v>0</v>
      </c>
      <c r="AC294" s="2"/>
    </row>
    <row r="295" spans="1:29" ht="76.5" outlineLevel="3">
      <c r="A295" s="25" t="s">
        <v>331</v>
      </c>
      <c r="B295" s="26" t="s">
        <v>86</v>
      </c>
      <c r="C295" s="26" t="s">
        <v>55</v>
      </c>
      <c r="D295" s="26" t="s">
        <v>100</v>
      </c>
      <c r="E295" s="26" t="s">
        <v>5</v>
      </c>
      <c r="F295" s="26" t="s">
        <v>5</v>
      </c>
      <c r="G295" s="26"/>
      <c r="H295" s="26"/>
      <c r="I295" s="26"/>
      <c r="J295" s="26"/>
      <c r="K295" s="26"/>
      <c r="L295" s="27">
        <v>0</v>
      </c>
      <c r="M295" s="27">
        <v>280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f t="shared" si="14"/>
        <v>0.28000000000000003</v>
      </c>
      <c r="X295" s="27">
        <v>0</v>
      </c>
      <c r="Y295" s="27">
        <v>0</v>
      </c>
      <c r="Z295" s="27">
        <v>0</v>
      </c>
      <c r="AA295" s="27">
        <f t="shared" si="13"/>
        <v>0</v>
      </c>
      <c r="AB295" s="27">
        <f t="shared" si="12"/>
        <v>0</v>
      </c>
      <c r="AC295" s="2"/>
    </row>
    <row r="296" spans="1:29" ht="38.25" outlineLevel="4">
      <c r="A296" s="25" t="s">
        <v>201</v>
      </c>
      <c r="B296" s="26" t="s">
        <v>86</v>
      </c>
      <c r="C296" s="26" t="s">
        <v>55</v>
      </c>
      <c r="D296" s="26" t="s">
        <v>100</v>
      </c>
      <c r="E296" s="26" t="s">
        <v>12</v>
      </c>
      <c r="F296" s="26" t="s">
        <v>5</v>
      </c>
      <c r="G296" s="26"/>
      <c r="H296" s="26"/>
      <c r="I296" s="26"/>
      <c r="J296" s="26"/>
      <c r="K296" s="26"/>
      <c r="L296" s="27">
        <v>0</v>
      </c>
      <c r="M296" s="27">
        <v>280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f t="shared" si="14"/>
        <v>0.28000000000000003</v>
      </c>
      <c r="X296" s="27">
        <v>0</v>
      </c>
      <c r="Y296" s="27">
        <v>0</v>
      </c>
      <c r="Z296" s="27">
        <v>0</v>
      </c>
      <c r="AA296" s="27">
        <f t="shared" si="13"/>
        <v>0</v>
      </c>
      <c r="AB296" s="27">
        <f t="shared" si="12"/>
        <v>0</v>
      </c>
      <c r="AC296" s="2"/>
    </row>
    <row r="297" spans="1:29" ht="38.25" outlineLevel="5">
      <c r="A297" s="25" t="s">
        <v>202</v>
      </c>
      <c r="B297" s="26" t="s">
        <v>86</v>
      </c>
      <c r="C297" s="26" t="s">
        <v>55</v>
      </c>
      <c r="D297" s="26" t="s">
        <v>100</v>
      </c>
      <c r="E297" s="26" t="s">
        <v>13</v>
      </c>
      <c r="F297" s="26" t="s">
        <v>5</v>
      </c>
      <c r="G297" s="26"/>
      <c r="H297" s="26"/>
      <c r="I297" s="26"/>
      <c r="J297" s="26"/>
      <c r="K297" s="26"/>
      <c r="L297" s="27">
        <v>0</v>
      </c>
      <c r="M297" s="27">
        <v>280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f t="shared" si="14"/>
        <v>0.28000000000000003</v>
      </c>
      <c r="X297" s="27">
        <v>0</v>
      </c>
      <c r="Y297" s="27">
        <v>0</v>
      </c>
      <c r="Z297" s="27">
        <v>0</v>
      </c>
      <c r="AA297" s="27">
        <f t="shared" si="13"/>
        <v>0</v>
      </c>
      <c r="AB297" s="27">
        <f t="shared" si="12"/>
        <v>0</v>
      </c>
      <c r="AC297" s="2"/>
    </row>
    <row r="298" spans="1:29" ht="25.5">
      <c r="A298" s="25" t="s">
        <v>332</v>
      </c>
      <c r="B298" s="26" t="s">
        <v>101</v>
      </c>
      <c r="C298" s="26" t="s">
        <v>3</v>
      </c>
      <c r="D298" s="26" t="s">
        <v>4</v>
      </c>
      <c r="E298" s="26" t="s">
        <v>5</v>
      </c>
      <c r="F298" s="26" t="s">
        <v>5</v>
      </c>
      <c r="G298" s="26"/>
      <c r="H298" s="26"/>
      <c r="I298" s="26"/>
      <c r="J298" s="26"/>
      <c r="K298" s="26"/>
      <c r="L298" s="27">
        <v>0</v>
      </c>
      <c r="M298" s="27">
        <v>120717400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31952171.140000001</v>
      </c>
      <c r="W298" s="27">
        <f t="shared" si="14"/>
        <v>120717.4</v>
      </c>
      <c r="X298" s="27">
        <v>28180337.280000001</v>
      </c>
      <c r="Y298" s="27">
        <v>0</v>
      </c>
      <c r="Z298" s="27">
        <v>0</v>
      </c>
      <c r="AA298" s="27">
        <f t="shared" si="13"/>
        <v>28180.33728</v>
      </c>
      <c r="AB298" s="27">
        <f t="shared" si="12"/>
        <v>23.344055852760249</v>
      </c>
      <c r="AC298" s="2"/>
    </row>
    <row r="299" spans="1:29" outlineLevel="1">
      <c r="A299" s="25" t="s">
        <v>321</v>
      </c>
      <c r="B299" s="26" t="s">
        <v>101</v>
      </c>
      <c r="C299" s="26" t="s">
        <v>7</v>
      </c>
      <c r="D299" s="26" t="s">
        <v>4</v>
      </c>
      <c r="E299" s="26" t="s">
        <v>5</v>
      </c>
      <c r="F299" s="26" t="s">
        <v>5</v>
      </c>
      <c r="G299" s="26"/>
      <c r="H299" s="26"/>
      <c r="I299" s="26"/>
      <c r="J299" s="26"/>
      <c r="K299" s="26"/>
      <c r="L299" s="27">
        <v>0</v>
      </c>
      <c r="M299" s="27">
        <v>28177750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4971947</v>
      </c>
      <c r="W299" s="27">
        <f t="shared" si="14"/>
        <v>28177.75</v>
      </c>
      <c r="X299" s="27">
        <v>4109470.82</v>
      </c>
      <c r="Y299" s="27">
        <v>0</v>
      </c>
      <c r="Z299" s="27">
        <v>0</v>
      </c>
      <c r="AA299" s="27">
        <f t="shared" si="13"/>
        <v>4109.4708199999995</v>
      </c>
      <c r="AB299" s="27">
        <f t="shared" si="12"/>
        <v>14.584098517447275</v>
      </c>
      <c r="AC299" s="2"/>
    </row>
    <row r="300" spans="1:29" ht="38.25" outlineLevel="2">
      <c r="A300" s="25" t="s">
        <v>333</v>
      </c>
      <c r="B300" s="26" t="s">
        <v>101</v>
      </c>
      <c r="C300" s="26" t="s">
        <v>102</v>
      </c>
      <c r="D300" s="26" t="s">
        <v>4</v>
      </c>
      <c r="E300" s="26" t="s">
        <v>5</v>
      </c>
      <c r="F300" s="26" t="s">
        <v>5</v>
      </c>
      <c r="G300" s="26"/>
      <c r="H300" s="26"/>
      <c r="I300" s="26"/>
      <c r="J300" s="26"/>
      <c r="K300" s="26"/>
      <c r="L300" s="27">
        <v>0</v>
      </c>
      <c r="M300" s="27">
        <v>1542520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484300</v>
      </c>
      <c r="W300" s="27">
        <f t="shared" si="14"/>
        <v>1542.52</v>
      </c>
      <c r="X300" s="27">
        <v>475538.22</v>
      </c>
      <c r="Y300" s="27">
        <v>0</v>
      </c>
      <c r="Z300" s="27">
        <v>0</v>
      </c>
      <c r="AA300" s="27">
        <f t="shared" si="13"/>
        <v>475.53821999999997</v>
      </c>
      <c r="AB300" s="27">
        <f t="shared" si="12"/>
        <v>30.828658299406165</v>
      </c>
      <c r="AC300" s="2"/>
    </row>
    <row r="301" spans="1:29" outlineLevel="3">
      <c r="A301" s="25" t="s">
        <v>334</v>
      </c>
      <c r="B301" s="26" t="s">
        <v>101</v>
      </c>
      <c r="C301" s="26" t="s">
        <v>102</v>
      </c>
      <c r="D301" s="26" t="s">
        <v>103</v>
      </c>
      <c r="E301" s="26" t="s">
        <v>5</v>
      </c>
      <c r="F301" s="26" t="s">
        <v>5</v>
      </c>
      <c r="G301" s="26"/>
      <c r="H301" s="26"/>
      <c r="I301" s="26"/>
      <c r="J301" s="26"/>
      <c r="K301" s="26"/>
      <c r="L301" s="27">
        <v>0</v>
      </c>
      <c r="M301" s="27">
        <v>1542520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484300</v>
      </c>
      <c r="W301" s="27">
        <f t="shared" si="14"/>
        <v>1542.52</v>
      </c>
      <c r="X301" s="27">
        <v>475538.22</v>
      </c>
      <c r="Y301" s="27">
        <v>0</v>
      </c>
      <c r="Z301" s="27">
        <v>0</v>
      </c>
      <c r="AA301" s="27">
        <f t="shared" si="13"/>
        <v>475.53821999999997</v>
      </c>
      <c r="AB301" s="27">
        <f t="shared" si="12"/>
        <v>30.828658299406165</v>
      </c>
      <c r="AC301" s="2"/>
    </row>
    <row r="302" spans="1:29" ht="76.5" outlineLevel="4">
      <c r="A302" s="25" t="s">
        <v>206</v>
      </c>
      <c r="B302" s="26" t="s">
        <v>101</v>
      </c>
      <c r="C302" s="26" t="s">
        <v>102</v>
      </c>
      <c r="D302" s="26" t="s">
        <v>103</v>
      </c>
      <c r="E302" s="26" t="s">
        <v>10</v>
      </c>
      <c r="F302" s="26" t="s">
        <v>5</v>
      </c>
      <c r="G302" s="26"/>
      <c r="H302" s="26"/>
      <c r="I302" s="26"/>
      <c r="J302" s="26"/>
      <c r="K302" s="26"/>
      <c r="L302" s="27">
        <v>0</v>
      </c>
      <c r="M302" s="27">
        <v>1542520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484300</v>
      </c>
      <c r="W302" s="27">
        <f t="shared" si="14"/>
        <v>1542.52</v>
      </c>
      <c r="X302" s="27">
        <v>475538.22</v>
      </c>
      <c r="Y302" s="27">
        <v>0</v>
      </c>
      <c r="Z302" s="27">
        <v>0</v>
      </c>
      <c r="AA302" s="27">
        <f t="shared" si="13"/>
        <v>475.53821999999997</v>
      </c>
      <c r="AB302" s="27">
        <f t="shared" si="12"/>
        <v>30.828658299406165</v>
      </c>
      <c r="AC302" s="2"/>
    </row>
    <row r="303" spans="1:29" ht="25.5" outlineLevel="5">
      <c r="A303" s="25" t="s">
        <v>196</v>
      </c>
      <c r="B303" s="26" t="s">
        <v>101</v>
      </c>
      <c r="C303" s="26" t="s">
        <v>102</v>
      </c>
      <c r="D303" s="26" t="s">
        <v>103</v>
      </c>
      <c r="E303" s="26" t="s">
        <v>11</v>
      </c>
      <c r="F303" s="26" t="s">
        <v>5</v>
      </c>
      <c r="G303" s="26"/>
      <c r="H303" s="26"/>
      <c r="I303" s="26"/>
      <c r="J303" s="26"/>
      <c r="K303" s="26"/>
      <c r="L303" s="27">
        <v>0</v>
      </c>
      <c r="M303" s="27">
        <v>1542520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484300</v>
      </c>
      <c r="W303" s="27">
        <f t="shared" si="14"/>
        <v>1542.52</v>
      </c>
      <c r="X303" s="27">
        <v>475538.22</v>
      </c>
      <c r="Y303" s="27">
        <v>0</v>
      </c>
      <c r="Z303" s="27">
        <v>0</v>
      </c>
      <c r="AA303" s="27">
        <f t="shared" si="13"/>
        <v>475.53821999999997</v>
      </c>
      <c r="AB303" s="27">
        <f t="shared" si="12"/>
        <v>30.828658299406165</v>
      </c>
      <c r="AC303" s="2"/>
    </row>
    <row r="304" spans="1:29" ht="63.75" outlineLevel="2">
      <c r="A304" s="25" t="s">
        <v>193</v>
      </c>
      <c r="B304" s="26" t="s">
        <v>101</v>
      </c>
      <c r="C304" s="26" t="s">
        <v>8</v>
      </c>
      <c r="D304" s="26" t="s">
        <v>4</v>
      </c>
      <c r="E304" s="26" t="s">
        <v>5</v>
      </c>
      <c r="F304" s="26" t="s">
        <v>5</v>
      </c>
      <c r="G304" s="26"/>
      <c r="H304" s="26"/>
      <c r="I304" s="26"/>
      <c r="J304" s="26"/>
      <c r="K304" s="26"/>
      <c r="L304" s="27">
        <v>0</v>
      </c>
      <c r="M304" s="27">
        <v>22202380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3993885</v>
      </c>
      <c r="W304" s="27">
        <f t="shared" si="14"/>
        <v>22202.38</v>
      </c>
      <c r="X304" s="27">
        <v>3214993.25</v>
      </c>
      <c r="Y304" s="27">
        <v>0</v>
      </c>
      <c r="Z304" s="27">
        <v>0</v>
      </c>
      <c r="AA304" s="27">
        <f t="shared" si="13"/>
        <v>3214.99325</v>
      </c>
      <c r="AB304" s="27">
        <f t="shared" si="12"/>
        <v>14.480399173421949</v>
      </c>
      <c r="AC304" s="2"/>
    </row>
    <row r="305" spans="1:29" ht="89.25" outlineLevel="3">
      <c r="A305" s="25" t="s">
        <v>335</v>
      </c>
      <c r="B305" s="26" t="s">
        <v>101</v>
      </c>
      <c r="C305" s="26" t="s">
        <v>8</v>
      </c>
      <c r="D305" s="26" t="s">
        <v>104</v>
      </c>
      <c r="E305" s="26" t="s">
        <v>5</v>
      </c>
      <c r="F305" s="26" t="s">
        <v>5</v>
      </c>
      <c r="G305" s="26"/>
      <c r="H305" s="26"/>
      <c r="I305" s="26"/>
      <c r="J305" s="26"/>
      <c r="K305" s="26"/>
      <c r="L305" s="27">
        <v>0</v>
      </c>
      <c r="M305" s="27">
        <v>508000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79570</v>
      </c>
      <c r="W305" s="27">
        <f t="shared" si="14"/>
        <v>508</v>
      </c>
      <c r="X305" s="27">
        <v>79522.03</v>
      </c>
      <c r="Y305" s="27">
        <v>0</v>
      </c>
      <c r="Z305" s="27">
        <v>0</v>
      </c>
      <c r="AA305" s="27">
        <f t="shared" si="13"/>
        <v>79.522030000000001</v>
      </c>
      <c r="AB305" s="27">
        <f t="shared" si="12"/>
        <v>15.653942913385826</v>
      </c>
      <c r="AC305" s="2"/>
    </row>
    <row r="306" spans="1:29" ht="76.5" outlineLevel="4">
      <c r="A306" s="25" t="s">
        <v>206</v>
      </c>
      <c r="B306" s="26" t="s">
        <v>101</v>
      </c>
      <c r="C306" s="26" t="s">
        <v>8</v>
      </c>
      <c r="D306" s="26" t="s">
        <v>104</v>
      </c>
      <c r="E306" s="26" t="s">
        <v>10</v>
      </c>
      <c r="F306" s="26" t="s">
        <v>5</v>
      </c>
      <c r="G306" s="26"/>
      <c r="H306" s="26"/>
      <c r="I306" s="26"/>
      <c r="J306" s="26"/>
      <c r="K306" s="26"/>
      <c r="L306" s="27">
        <v>0</v>
      </c>
      <c r="M306" s="27">
        <v>440210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7">
        <v>0</v>
      </c>
      <c r="U306" s="27">
        <v>0</v>
      </c>
      <c r="V306" s="27">
        <v>79570</v>
      </c>
      <c r="W306" s="27">
        <f t="shared" si="14"/>
        <v>440.21</v>
      </c>
      <c r="X306" s="27">
        <v>79522.03</v>
      </c>
      <c r="Y306" s="27">
        <v>0</v>
      </c>
      <c r="Z306" s="27">
        <v>0</v>
      </c>
      <c r="AA306" s="27">
        <f t="shared" si="13"/>
        <v>79.522030000000001</v>
      </c>
      <c r="AB306" s="27">
        <f t="shared" si="12"/>
        <v>18.064566911246906</v>
      </c>
      <c r="AC306" s="2"/>
    </row>
    <row r="307" spans="1:29" ht="25.5" outlineLevel="5">
      <c r="A307" s="25" t="s">
        <v>196</v>
      </c>
      <c r="B307" s="26" t="s">
        <v>101</v>
      </c>
      <c r="C307" s="26" t="s">
        <v>8</v>
      </c>
      <c r="D307" s="26" t="s">
        <v>104</v>
      </c>
      <c r="E307" s="26" t="s">
        <v>11</v>
      </c>
      <c r="F307" s="26" t="s">
        <v>5</v>
      </c>
      <c r="G307" s="26"/>
      <c r="H307" s="26"/>
      <c r="I307" s="26"/>
      <c r="J307" s="26"/>
      <c r="K307" s="26"/>
      <c r="L307" s="27">
        <v>0</v>
      </c>
      <c r="M307" s="27">
        <v>440210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7">
        <v>0</v>
      </c>
      <c r="U307" s="27">
        <v>0</v>
      </c>
      <c r="V307" s="27">
        <v>79570</v>
      </c>
      <c r="W307" s="27">
        <f t="shared" si="14"/>
        <v>440.21</v>
      </c>
      <c r="X307" s="27">
        <v>79522.03</v>
      </c>
      <c r="Y307" s="27">
        <v>0</v>
      </c>
      <c r="Z307" s="27">
        <v>0</v>
      </c>
      <c r="AA307" s="27">
        <f t="shared" si="13"/>
        <v>79.522030000000001</v>
      </c>
      <c r="AB307" s="27">
        <f t="shared" si="12"/>
        <v>18.064566911246906</v>
      </c>
      <c r="AC307" s="2"/>
    </row>
    <row r="308" spans="1:29" ht="38.25" outlineLevel="4">
      <c r="A308" s="25" t="s">
        <v>201</v>
      </c>
      <c r="B308" s="26" t="s">
        <v>101</v>
      </c>
      <c r="C308" s="26" t="s">
        <v>8</v>
      </c>
      <c r="D308" s="26" t="s">
        <v>104</v>
      </c>
      <c r="E308" s="26" t="s">
        <v>12</v>
      </c>
      <c r="F308" s="26" t="s">
        <v>5</v>
      </c>
      <c r="G308" s="26"/>
      <c r="H308" s="26"/>
      <c r="I308" s="26"/>
      <c r="J308" s="26"/>
      <c r="K308" s="26"/>
      <c r="L308" s="27">
        <v>0</v>
      </c>
      <c r="M308" s="27">
        <v>67790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f t="shared" si="14"/>
        <v>67.790000000000006</v>
      </c>
      <c r="X308" s="27">
        <v>0</v>
      </c>
      <c r="Y308" s="27">
        <v>0</v>
      </c>
      <c r="Z308" s="27">
        <v>0</v>
      </c>
      <c r="AA308" s="27">
        <f t="shared" si="13"/>
        <v>0</v>
      </c>
      <c r="AB308" s="27">
        <f t="shared" si="12"/>
        <v>0</v>
      </c>
      <c r="AC308" s="2"/>
    </row>
    <row r="309" spans="1:29" ht="38.25" outlineLevel="5">
      <c r="A309" s="25" t="s">
        <v>202</v>
      </c>
      <c r="B309" s="26" t="s">
        <v>101</v>
      </c>
      <c r="C309" s="26" t="s">
        <v>8</v>
      </c>
      <c r="D309" s="26" t="s">
        <v>104</v>
      </c>
      <c r="E309" s="26" t="s">
        <v>13</v>
      </c>
      <c r="F309" s="26" t="s">
        <v>5</v>
      </c>
      <c r="G309" s="26"/>
      <c r="H309" s="26"/>
      <c r="I309" s="26"/>
      <c r="J309" s="26"/>
      <c r="K309" s="26"/>
      <c r="L309" s="27">
        <v>0</v>
      </c>
      <c r="M309" s="27">
        <v>67790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f t="shared" si="14"/>
        <v>67.790000000000006</v>
      </c>
      <c r="X309" s="27">
        <v>0</v>
      </c>
      <c r="Y309" s="27">
        <v>0</v>
      </c>
      <c r="Z309" s="27">
        <v>0</v>
      </c>
      <c r="AA309" s="27">
        <f t="shared" si="13"/>
        <v>0</v>
      </c>
      <c r="AB309" s="27">
        <f t="shared" si="12"/>
        <v>0</v>
      </c>
      <c r="AC309" s="2"/>
    </row>
    <row r="310" spans="1:29" outlineLevel="3">
      <c r="A310" s="25" t="s">
        <v>194</v>
      </c>
      <c r="B310" s="26" t="s">
        <v>101</v>
      </c>
      <c r="C310" s="26" t="s">
        <v>8</v>
      </c>
      <c r="D310" s="26" t="s">
        <v>105</v>
      </c>
      <c r="E310" s="26" t="s">
        <v>5</v>
      </c>
      <c r="F310" s="26" t="s">
        <v>5</v>
      </c>
      <c r="G310" s="26"/>
      <c r="H310" s="26"/>
      <c r="I310" s="26"/>
      <c r="J310" s="26"/>
      <c r="K310" s="26"/>
      <c r="L310" s="27">
        <v>0</v>
      </c>
      <c r="M310" s="27">
        <v>21694380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27">
        <v>0</v>
      </c>
      <c r="V310" s="27">
        <v>3914315</v>
      </c>
      <c r="W310" s="27">
        <f t="shared" si="14"/>
        <v>21694.38</v>
      </c>
      <c r="X310" s="27">
        <v>3135471.22</v>
      </c>
      <c r="Y310" s="27">
        <v>0</v>
      </c>
      <c r="Z310" s="27">
        <v>0</v>
      </c>
      <c r="AA310" s="27">
        <f t="shared" si="13"/>
        <v>3135.4712200000004</v>
      </c>
      <c r="AB310" s="27">
        <f t="shared" si="12"/>
        <v>14.452919235304259</v>
      </c>
      <c r="AC310" s="2"/>
    </row>
    <row r="311" spans="1:29" ht="76.5" outlineLevel="4">
      <c r="A311" s="25" t="s">
        <v>206</v>
      </c>
      <c r="B311" s="26" t="s">
        <v>101</v>
      </c>
      <c r="C311" s="26" t="s">
        <v>8</v>
      </c>
      <c r="D311" s="26" t="s">
        <v>105</v>
      </c>
      <c r="E311" s="26" t="s">
        <v>10</v>
      </c>
      <c r="F311" s="26" t="s">
        <v>5</v>
      </c>
      <c r="G311" s="26"/>
      <c r="H311" s="26"/>
      <c r="I311" s="26"/>
      <c r="J311" s="26"/>
      <c r="K311" s="26"/>
      <c r="L311" s="27">
        <v>0</v>
      </c>
      <c r="M311" s="27">
        <v>17893520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27">
        <v>0</v>
      </c>
      <c r="V311" s="27">
        <v>3609295</v>
      </c>
      <c r="W311" s="27">
        <f t="shared" si="14"/>
        <v>17893.52</v>
      </c>
      <c r="X311" s="27">
        <v>2921048.9</v>
      </c>
      <c r="Y311" s="27">
        <v>0</v>
      </c>
      <c r="Z311" s="27">
        <v>0</v>
      </c>
      <c r="AA311" s="27">
        <f t="shared" si="13"/>
        <v>2921.0488999999998</v>
      </c>
      <c r="AB311" s="27">
        <f t="shared" si="12"/>
        <v>16.324618632890562</v>
      </c>
      <c r="AC311" s="2"/>
    </row>
    <row r="312" spans="1:29" ht="25.5" outlineLevel="5">
      <c r="A312" s="25" t="s">
        <v>196</v>
      </c>
      <c r="B312" s="26" t="s">
        <v>101</v>
      </c>
      <c r="C312" s="26" t="s">
        <v>8</v>
      </c>
      <c r="D312" s="26" t="s">
        <v>105</v>
      </c>
      <c r="E312" s="26" t="s">
        <v>11</v>
      </c>
      <c r="F312" s="26" t="s">
        <v>5</v>
      </c>
      <c r="G312" s="26"/>
      <c r="H312" s="26"/>
      <c r="I312" s="26"/>
      <c r="J312" s="26"/>
      <c r="K312" s="26"/>
      <c r="L312" s="27">
        <v>0</v>
      </c>
      <c r="M312" s="27">
        <v>17893520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3609295</v>
      </c>
      <c r="W312" s="27">
        <f t="shared" si="14"/>
        <v>17893.52</v>
      </c>
      <c r="X312" s="27">
        <v>2921048.9</v>
      </c>
      <c r="Y312" s="27">
        <v>0</v>
      </c>
      <c r="Z312" s="27">
        <v>0</v>
      </c>
      <c r="AA312" s="27">
        <f t="shared" si="13"/>
        <v>2921.0488999999998</v>
      </c>
      <c r="AB312" s="27">
        <f t="shared" si="12"/>
        <v>16.324618632890562</v>
      </c>
      <c r="AC312" s="2"/>
    </row>
    <row r="313" spans="1:29" ht="38.25" outlineLevel="4">
      <c r="A313" s="25" t="s">
        <v>201</v>
      </c>
      <c r="B313" s="26" t="s">
        <v>101</v>
      </c>
      <c r="C313" s="26" t="s">
        <v>8</v>
      </c>
      <c r="D313" s="26" t="s">
        <v>105</v>
      </c>
      <c r="E313" s="26" t="s">
        <v>12</v>
      </c>
      <c r="F313" s="26" t="s">
        <v>5</v>
      </c>
      <c r="G313" s="26"/>
      <c r="H313" s="26"/>
      <c r="I313" s="26"/>
      <c r="J313" s="26"/>
      <c r="K313" s="26"/>
      <c r="L313" s="27">
        <v>0</v>
      </c>
      <c r="M313" s="27">
        <v>3788990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>
        <v>303039</v>
      </c>
      <c r="W313" s="27">
        <f t="shared" si="14"/>
        <v>3788.99</v>
      </c>
      <c r="X313" s="27">
        <v>212441.32</v>
      </c>
      <c r="Y313" s="27">
        <v>0</v>
      </c>
      <c r="Z313" s="27">
        <v>0</v>
      </c>
      <c r="AA313" s="27">
        <f t="shared" si="13"/>
        <v>212.44132000000002</v>
      </c>
      <c r="AB313" s="27">
        <f t="shared" si="12"/>
        <v>5.6068060353814611</v>
      </c>
      <c r="AC313" s="2"/>
    </row>
    <row r="314" spans="1:29" ht="38.25" outlineLevel="5">
      <c r="A314" s="25" t="s">
        <v>202</v>
      </c>
      <c r="B314" s="26" t="s">
        <v>101</v>
      </c>
      <c r="C314" s="26" t="s">
        <v>8</v>
      </c>
      <c r="D314" s="26" t="s">
        <v>105</v>
      </c>
      <c r="E314" s="26" t="s">
        <v>13</v>
      </c>
      <c r="F314" s="26" t="s">
        <v>5</v>
      </c>
      <c r="G314" s="26"/>
      <c r="H314" s="26"/>
      <c r="I314" s="26"/>
      <c r="J314" s="26"/>
      <c r="K314" s="26"/>
      <c r="L314" s="27">
        <v>0</v>
      </c>
      <c r="M314" s="27">
        <v>3788990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303039</v>
      </c>
      <c r="W314" s="27">
        <f t="shared" si="14"/>
        <v>3788.99</v>
      </c>
      <c r="X314" s="27">
        <v>212441.32</v>
      </c>
      <c r="Y314" s="27">
        <v>0</v>
      </c>
      <c r="Z314" s="27">
        <v>0</v>
      </c>
      <c r="AA314" s="27">
        <f t="shared" si="13"/>
        <v>212.44132000000002</v>
      </c>
      <c r="AB314" s="27">
        <f t="shared" si="12"/>
        <v>5.6068060353814611</v>
      </c>
      <c r="AC314" s="2"/>
    </row>
    <row r="315" spans="1:29" outlineLevel="4">
      <c r="A315" s="25" t="s">
        <v>211</v>
      </c>
      <c r="B315" s="26" t="s">
        <v>101</v>
      </c>
      <c r="C315" s="26" t="s">
        <v>8</v>
      </c>
      <c r="D315" s="26" t="s">
        <v>105</v>
      </c>
      <c r="E315" s="26" t="s">
        <v>22</v>
      </c>
      <c r="F315" s="26" t="s">
        <v>5</v>
      </c>
      <c r="G315" s="26"/>
      <c r="H315" s="26"/>
      <c r="I315" s="26"/>
      <c r="J315" s="26"/>
      <c r="K315" s="26"/>
      <c r="L315" s="27">
        <v>0</v>
      </c>
      <c r="M315" s="27">
        <v>11870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>
        <v>1981</v>
      </c>
      <c r="W315" s="27">
        <f t="shared" si="14"/>
        <v>11.87</v>
      </c>
      <c r="X315" s="27">
        <v>1981</v>
      </c>
      <c r="Y315" s="27">
        <v>0</v>
      </c>
      <c r="Z315" s="27">
        <v>0</v>
      </c>
      <c r="AA315" s="27">
        <f t="shared" si="13"/>
        <v>1.9810000000000001</v>
      </c>
      <c r="AB315" s="27">
        <f t="shared" si="12"/>
        <v>16.689132266217356</v>
      </c>
      <c r="AC315" s="2"/>
    </row>
    <row r="316" spans="1:29" outlineLevel="5">
      <c r="A316" s="25" t="s">
        <v>243</v>
      </c>
      <c r="B316" s="26" t="s">
        <v>101</v>
      </c>
      <c r="C316" s="26" t="s">
        <v>8</v>
      </c>
      <c r="D316" s="26" t="s">
        <v>105</v>
      </c>
      <c r="E316" s="26" t="s">
        <v>23</v>
      </c>
      <c r="F316" s="26" t="s">
        <v>5</v>
      </c>
      <c r="G316" s="26"/>
      <c r="H316" s="26"/>
      <c r="I316" s="26"/>
      <c r="J316" s="26"/>
      <c r="K316" s="26"/>
      <c r="L316" s="27">
        <v>0</v>
      </c>
      <c r="M316" s="27">
        <v>11870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>
        <v>1981</v>
      </c>
      <c r="W316" s="27">
        <f t="shared" si="14"/>
        <v>11.87</v>
      </c>
      <c r="X316" s="27">
        <v>1981</v>
      </c>
      <c r="Y316" s="27">
        <v>0</v>
      </c>
      <c r="Z316" s="27">
        <v>0</v>
      </c>
      <c r="AA316" s="27">
        <f t="shared" si="13"/>
        <v>1.9810000000000001</v>
      </c>
      <c r="AB316" s="27">
        <f t="shared" si="12"/>
        <v>16.689132266217356</v>
      </c>
      <c r="AC316" s="2"/>
    </row>
    <row r="317" spans="1:29" outlineLevel="2">
      <c r="A317" s="25" t="s">
        <v>336</v>
      </c>
      <c r="B317" s="26" t="s">
        <v>101</v>
      </c>
      <c r="C317" s="26" t="s">
        <v>106</v>
      </c>
      <c r="D317" s="26" t="s">
        <v>4</v>
      </c>
      <c r="E317" s="26" t="s">
        <v>5</v>
      </c>
      <c r="F317" s="26" t="s">
        <v>5</v>
      </c>
      <c r="G317" s="26"/>
      <c r="H317" s="26"/>
      <c r="I317" s="26"/>
      <c r="J317" s="26"/>
      <c r="K317" s="26"/>
      <c r="L317" s="27">
        <v>0</v>
      </c>
      <c r="M317" s="27">
        <v>4300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f t="shared" si="14"/>
        <v>4.3</v>
      </c>
      <c r="X317" s="27">
        <v>0</v>
      </c>
      <c r="Y317" s="27">
        <v>0</v>
      </c>
      <c r="Z317" s="27">
        <v>0</v>
      </c>
      <c r="AA317" s="27">
        <f t="shared" si="13"/>
        <v>0</v>
      </c>
      <c r="AB317" s="27">
        <f t="shared" si="12"/>
        <v>0</v>
      </c>
      <c r="AC317" s="2"/>
    </row>
    <row r="318" spans="1:29" ht="76.5" outlineLevel="3">
      <c r="A318" s="25" t="s">
        <v>337</v>
      </c>
      <c r="B318" s="26" t="s">
        <v>101</v>
      </c>
      <c r="C318" s="26" t="s">
        <v>106</v>
      </c>
      <c r="D318" s="26" t="s">
        <v>107</v>
      </c>
      <c r="E318" s="26" t="s">
        <v>5</v>
      </c>
      <c r="F318" s="26" t="s">
        <v>5</v>
      </c>
      <c r="G318" s="26"/>
      <c r="H318" s="26"/>
      <c r="I318" s="26"/>
      <c r="J318" s="26"/>
      <c r="K318" s="26"/>
      <c r="L318" s="27">
        <v>0</v>
      </c>
      <c r="M318" s="27">
        <v>4300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f t="shared" si="14"/>
        <v>4.3</v>
      </c>
      <c r="X318" s="27">
        <v>0</v>
      </c>
      <c r="Y318" s="27">
        <v>0</v>
      </c>
      <c r="Z318" s="27">
        <v>0</v>
      </c>
      <c r="AA318" s="27">
        <f t="shared" si="13"/>
        <v>0</v>
      </c>
      <c r="AB318" s="27">
        <f t="shared" si="12"/>
        <v>0</v>
      </c>
      <c r="AC318" s="2"/>
    </row>
    <row r="319" spans="1:29" ht="38.25" outlineLevel="4">
      <c r="A319" s="25" t="s">
        <v>201</v>
      </c>
      <c r="B319" s="26" t="s">
        <v>101</v>
      </c>
      <c r="C319" s="26" t="s">
        <v>106</v>
      </c>
      <c r="D319" s="26" t="s">
        <v>107</v>
      </c>
      <c r="E319" s="26" t="s">
        <v>12</v>
      </c>
      <c r="F319" s="26" t="s">
        <v>5</v>
      </c>
      <c r="G319" s="26"/>
      <c r="H319" s="26"/>
      <c r="I319" s="26"/>
      <c r="J319" s="26"/>
      <c r="K319" s="26"/>
      <c r="L319" s="27">
        <v>0</v>
      </c>
      <c r="M319" s="27">
        <v>4300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f t="shared" si="14"/>
        <v>4.3</v>
      </c>
      <c r="X319" s="27">
        <v>0</v>
      </c>
      <c r="Y319" s="27">
        <v>0</v>
      </c>
      <c r="Z319" s="27">
        <v>0</v>
      </c>
      <c r="AA319" s="27">
        <f t="shared" si="13"/>
        <v>0</v>
      </c>
      <c r="AB319" s="27">
        <f t="shared" si="12"/>
        <v>0</v>
      </c>
      <c r="AC319" s="2"/>
    </row>
    <row r="320" spans="1:29" ht="38.25" outlineLevel="5">
      <c r="A320" s="25" t="s">
        <v>198</v>
      </c>
      <c r="B320" s="26" t="s">
        <v>101</v>
      </c>
      <c r="C320" s="26" t="s">
        <v>106</v>
      </c>
      <c r="D320" s="26" t="s">
        <v>107</v>
      </c>
      <c r="E320" s="26" t="s">
        <v>13</v>
      </c>
      <c r="F320" s="26" t="s">
        <v>5</v>
      </c>
      <c r="G320" s="26"/>
      <c r="H320" s="26"/>
      <c r="I320" s="26"/>
      <c r="J320" s="26"/>
      <c r="K320" s="26"/>
      <c r="L320" s="27">
        <v>0</v>
      </c>
      <c r="M320" s="27">
        <v>4300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f t="shared" si="14"/>
        <v>4.3</v>
      </c>
      <c r="X320" s="27">
        <v>0</v>
      </c>
      <c r="Y320" s="27">
        <v>0</v>
      </c>
      <c r="Z320" s="27">
        <v>0</v>
      </c>
      <c r="AA320" s="27">
        <f t="shared" si="13"/>
        <v>0</v>
      </c>
      <c r="AB320" s="27">
        <f t="shared" si="12"/>
        <v>0</v>
      </c>
      <c r="AC320" s="2"/>
    </row>
    <row r="321" spans="1:29" outlineLevel="2">
      <c r="A321" s="25" t="s">
        <v>338</v>
      </c>
      <c r="B321" s="26" t="s">
        <v>101</v>
      </c>
      <c r="C321" s="26" t="s">
        <v>108</v>
      </c>
      <c r="D321" s="26" t="s">
        <v>4</v>
      </c>
      <c r="E321" s="26" t="s">
        <v>5</v>
      </c>
      <c r="F321" s="26" t="s">
        <v>5</v>
      </c>
      <c r="G321" s="26"/>
      <c r="H321" s="26"/>
      <c r="I321" s="26"/>
      <c r="J321" s="26"/>
      <c r="K321" s="26"/>
      <c r="L321" s="27">
        <v>0</v>
      </c>
      <c r="M321" s="27">
        <v>100000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f t="shared" si="14"/>
        <v>100</v>
      </c>
      <c r="X321" s="27">
        <v>0</v>
      </c>
      <c r="Y321" s="27">
        <v>0</v>
      </c>
      <c r="Z321" s="27">
        <v>0</v>
      </c>
      <c r="AA321" s="27">
        <f t="shared" si="13"/>
        <v>0</v>
      </c>
      <c r="AB321" s="27">
        <f t="shared" si="12"/>
        <v>0</v>
      </c>
      <c r="AC321" s="2"/>
    </row>
    <row r="322" spans="1:29" ht="25.5" outlineLevel="3">
      <c r="A322" s="25" t="s">
        <v>339</v>
      </c>
      <c r="B322" s="26" t="s">
        <v>101</v>
      </c>
      <c r="C322" s="26" t="s">
        <v>108</v>
      </c>
      <c r="D322" s="26" t="s">
        <v>109</v>
      </c>
      <c r="E322" s="26" t="s">
        <v>5</v>
      </c>
      <c r="F322" s="26" t="s">
        <v>5</v>
      </c>
      <c r="G322" s="26"/>
      <c r="H322" s="26"/>
      <c r="I322" s="26"/>
      <c r="J322" s="26"/>
      <c r="K322" s="26"/>
      <c r="L322" s="27">
        <v>0</v>
      </c>
      <c r="M322" s="27">
        <v>100000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f t="shared" si="14"/>
        <v>100</v>
      </c>
      <c r="X322" s="27">
        <v>0</v>
      </c>
      <c r="Y322" s="27">
        <v>0</v>
      </c>
      <c r="Z322" s="27">
        <v>0</v>
      </c>
      <c r="AA322" s="27">
        <f t="shared" si="13"/>
        <v>0</v>
      </c>
      <c r="AB322" s="27">
        <f t="shared" si="12"/>
        <v>0</v>
      </c>
      <c r="AC322" s="2"/>
    </row>
    <row r="323" spans="1:29" outlineLevel="4">
      <c r="A323" s="25" t="s">
        <v>211</v>
      </c>
      <c r="B323" s="26" t="s">
        <v>101</v>
      </c>
      <c r="C323" s="26" t="s">
        <v>108</v>
      </c>
      <c r="D323" s="26" t="s">
        <v>109</v>
      </c>
      <c r="E323" s="26" t="s">
        <v>22</v>
      </c>
      <c r="F323" s="26" t="s">
        <v>5</v>
      </c>
      <c r="G323" s="26"/>
      <c r="H323" s="26"/>
      <c r="I323" s="26"/>
      <c r="J323" s="26"/>
      <c r="K323" s="26"/>
      <c r="L323" s="27">
        <v>0</v>
      </c>
      <c r="M323" s="27">
        <v>100000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f t="shared" si="14"/>
        <v>100</v>
      </c>
      <c r="X323" s="27">
        <v>0</v>
      </c>
      <c r="Y323" s="27">
        <v>0</v>
      </c>
      <c r="Z323" s="27">
        <v>0</v>
      </c>
      <c r="AA323" s="27">
        <f t="shared" si="13"/>
        <v>0</v>
      </c>
      <c r="AB323" s="27">
        <f t="shared" si="12"/>
        <v>0</v>
      </c>
      <c r="AC323" s="2"/>
    </row>
    <row r="324" spans="1:29" outlineLevel="5">
      <c r="A324" s="25" t="s">
        <v>340</v>
      </c>
      <c r="B324" s="26" t="s">
        <v>101</v>
      </c>
      <c r="C324" s="26" t="s">
        <v>108</v>
      </c>
      <c r="D324" s="26" t="s">
        <v>109</v>
      </c>
      <c r="E324" s="26" t="s">
        <v>110</v>
      </c>
      <c r="F324" s="26" t="s">
        <v>5</v>
      </c>
      <c r="G324" s="26"/>
      <c r="H324" s="26"/>
      <c r="I324" s="26"/>
      <c r="J324" s="26"/>
      <c r="K324" s="26"/>
      <c r="L324" s="27">
        <v>0</v>
      </c>
      <c r="M324" s="27">
        <v>100000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f t="shared" si="14"/>
        <v>100</v>
      </c>
      <c r="X324" s="27">
        <v>0</v>
      </c>
      <c r="Y324" s="27">
        <v>0</v>
      </c>
      <c r="Z324" s="27">
        <v>0</v>
      </c>
      <c r="AA324" s="27">
        <f t="shared" si="13"/>
        <v>0</v>
      </c>
      <c r="AB324" s="27">
        <f t="shared" si="12"/>
        <v>0</v>
      </c>
      <c r="AC324" s="2"/>
    </row>
    <row r="325" spans="1:29" outlineLevel="2">
      <c r="A325" s="25" t="s">
        <v>200</v>
      </c>
      <c r="B325" s="26" t="s">
        <v>101</v>
      </c>
      <c r="C325" s="26" t="s">
        <v>15</v>
      </c>
      <c r="D325" s="26" t="s">
        <v>4</v>
      </c>
      <c r="E325" s="26" t="s">
        <v>5</v>
      </c>
      <c r="F325" s="26" t="s">
        <v>5</v>
      </c>
      <c r="G325" s="26"/>
      <c r="H325" s="26"/>
      <c r="I325" s="26"/>
      <c r="J325" s="26"/>
      <c r="K325" s="26"/>
      <c r="L325" s="27">
        <v>0</v>
      </c>
      <c r="M325" s="27">
        <v>4328550</v>
      </c>
      <c r="N325" s="27">
        <v>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493762</v>
      </c>
      <c r="W325" s="27">
        <f t="shared" si="14"/>
        <v>4328.55</v>
      </c>
      <c r="X325" s="27">
        <v>418939.35</v>
      </c>
      <c r="Y325" s="27">
        <v>0</v>
      </c>
      <c r="Z325" s="27">
        <v>0</v>
      </c>
      <c r="AA325" s="27">
        <f t="shared" si="13"/>
        <v>418.93934999999999</v>
      </c>
      <c r="AB325" s="27">
        <f t="shared" si="12"/>
        <v>9.6785147451225004</v>
      </c>
      <c r="AC325" s="2"/>
    </row>
    <row r="326" spans="1:29" ht="25.5" outlineLevel="3">
      <c r="A326" s="25" t="s">
        <v>326</v>
      </c>
      <c r="B326" s="26" t="s">
        <v>101</v>
      </c>
      <c r="C326" s="26" t="s">
        <v>15</v>
      </c>
      <c r="D326" s="26" t="s">
        <v>88</v>
      </c>
      <c r="E326" s="26" t="s">
        <v>5</v>
      </c>
      <c r="F326" s="26" t="s">
        <v>5</v>
      </c>
      <c r="G326" s="26"/>
      <c r="H326" s="26"/>
      <c r="I326" s="26"/>
      <c r="J326" s="26"/>
      <c r="K326" s="26"/>
      <c r="L326" s="27">
        <v>0</v>
      </c>
      <c r="M326" s="27">
        <v>29790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f t="shared" si="14"/>
        <v>29.79</v>
      </c>
      <c r="X326" s="27">
        <v>0</v>
      </c>
      <c r="Y326" s="27">
        <v>0</v>
      </c>
      <c r="Z326" s="27">
        <v>0</v>
      </c>
      <c r="AA326" s="27">
        <f t="shared" si="13"/>
        <v>0</v>
      </c>
      <c r="AB326" s="27">
        <f t="shared" si="12"/>
        <v>0</v>
      </c>
      <c r="AC326" s="2"/>
    </row>
    <row r="327" spans="1:29" outlineLevel="4">
      <c r="A327" s="25" t="s">
        <v>242</v>
      </c>
      <c r="B327" s="26" t="s">
        <v>101</v>
      </c>
      <c r="C327" s="26" t="s">
        <v>15</v>
      </c>
      <c r="D327" s="26" t="s">
        <v>88</v>
      </c>
      <c r="E327" s="26" t="s">
        <v>22</v>
      </c>
      <c r="F327" s="26" t="s">
        <v>5</v>
      </c>
      <c r="G327" s="26"/>
      <c r="H327" s="26"/>
      <c r="I327" s="26"/>
      <c r="J327" s="26"/>
      <c r="K327" s="26"/>
      <c r="L327" s="27">
        <v>0</v>
      </c>
      <c r="M327" s="27">
        <v>29790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f t="shared" si="14"/>
        <v>29.79</v>
      </c>
      <c r="X327" s="27">
        <v>0</v>
      </c>
      <c r="Y327" s="27">
        <v>0</v>
      </c>
      <c r="Z327" s="27">
        <v>0</v>
      </c>
      <c r="AA327" s="27">
        <f t="shared" si="13"/>
        <v>0</v>
      </c>
      <c r="AB327" s="27">
        <f t="shared" si="12"/>
        <v>0</v>
      </c>
      <c r="AC327" s="2"/>
    </row>
    <row r="328" spans="1:29" outlineLevel="5">
      <c r="A328" s="25" t="s">
        <v>212</v>
      </c>
      <c r="B328" s="26" t="s">
        <v>101</v>
      </c>
      <c r="C328" s="26" t="s">
        <v>15</v>
      </c>
      <c r="D328" s="26" t="s">
        <v>88</v>
      </c>
      <c r="E328" s="26" t="s">
        <v>23</v>
      </c>
      <c r="F328" s="26" t="s">
        <v>5</v>
      </c>
      <c r="G328" s="26"/>
      <c r="H328" s="26"/>
      <c r="I328" s="26"/>
      <c r="J328" s="26"/>
      <c r="K328" s="26"/>
      <c r="L328" s="27">
        <v>0</v>
      </c>
      <c r="M328" s="27">
        <v>29790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f t="shared" si="14"/>
        <v>29.79</v>
      </c>
      <c r="X328" s="27">
        <v>0</v>
      </c>
      <c r="Y328" s="27">
        <v>0</v>
      </c>
      <c r="Z328" s="27">
        <v>0</v>
      </c>
      <c r="AA328" s="27">
        <f t="shared" si="13"/>
        <v>0</v>
      </c>
      <c r="AB328" s="27">
        <f t="shared" si="12"/>
        <v>0</v>
      </c>
      <c r="AC328" s="2"/>
    </row>
    <row r="329" spans="1:29" outlineLevel="3">
      <c r="A329" s="25" t="s">
        <v>277</v>
      </c>
      <c r="B329" s="26" t="s">
        <v>101</v>
      </c>
      <c r="C329" s="26" t="s">
        <v>15</v>
      </c>
      <c r="D329" s="26" t="s">
        <v>111</v>
      </c>
      <c r="E329" s="26" t="s">
        <v>5</v>
      </c>
      <c r="F329" s="26" t="s">
        <v>5</v>
      </c>
      <c r="G329" s="26"/>
      <c r="H329" s="26"/>
      <c r="I329" s="26"/>
      <c r="J329" s="26"/>
      <c r="K329" s="26"/>
      <c r="L329" s="27">
        <v>0</v>
      </c>
      <c r="M329" s="27">
        <v>951390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191040</v>
      </c>
      <c r="W329" s="27">
        <f t="shared" si="14"/>
        <v>951.39</v>
      </c>
      <c r="X329" s="27">
        <v>144242.01</v>
      </c>
      <c r="Y329" s="27">
        <v>0</v>
      </c>
      <c r="Z329" s="27">
        <v>0</v>
      </c>
      <c r="AA329" s="27">
        <f t="shared" si="13"/>
        <v>144.24201000000002</v>
      </c>
      <c r="AB329" s="27">
        <f t="shared" si="12"/>
        <v>15.161186264308016</v>
      </c>
      <c r="AC329" s="2"/>
    </row>
    <row r="330" spans="1:29" ht="38.25" outlineLevel="4">
      <c r="A330" s="25" t="s">
        <v>197</v>
      </c>
      <c r="B330" s="26" t="s">
        <v>101</v>
      </c>
      <c r="C330" s="26" t="s">
        <v>15</v>
      </c>
      <c r="D330" s="26" t="s">
        <v>111</v>
      </c>
      <c r="E330" s="26" t="s">
        <v>12</v>
      </c>
      <c r="F330" s="26" t="s">
        <v>5</v>
      </c>
      <c r="G330" s="26"/>
      <c r="H330" s="26"/>
      <c r="I330" s="26"/>
      <c r="J330" s="26"/>
      <c r="K330" s="26"/>
      <c r="L330" s="27">
        <v>0</v>
      </c>
      <c r="M330" s="27">
        <v>951390</v>
      </c>
      <c r="N330" s="27">
        <v>0</v>
      </c>
      <c r="O330" s="27">
        <v>0</v>
      </c>
      <c r="P330" s="27">
        <v>0</v>
      </c>
      <c r="Q330" s="27">
        <v>0</v>
      </c>
      <c r="R330" s="27">
        <v>0</v>
      </c>
      <c r="S330" s="27">
        <v>0</v>
      </c>
      <c r="T330" s="27">
        <v>0</v>
      </c>
      <c r="U330" s="27">
        <v>0</v>
      </c>
      <c r="V330" s="27">
        <v>191040</v>
      </c>
      <c r="W330" s="27">
        <f t="shared" si="14"/>
        <v>951.39</v>
      </c>
      <c r="X330" s="27">
        <v>144242.01</v>
      </c>
      <c r="Y330" s="27">
        <v>0</v>
      </c>
      <c r="Z330" s="27">
        <v>0</v>
      </c>
      <c r="AA330" s="27">
        <f t="shared" si="13"/>
        <v>144.24201000000002</v>
      </c>
      <c r="AB330" s="27">
        <f t="shared" ref="AB330:AB393" si="15">AA330/W330*100</f>
        <v>15.161186264308016</v>
      </c>
      <c r="AC330" s="2"/>
    </row>
    <row r="331" spans="1:29" ht="38.25" outlineLevel="5">
      <c r="A331" s="25" t="s">
        <v>202</v>
      </c>
      <c r="B331" s="26" t="s">
        <v>101</v>
      </c>
      <c r="C331" s="26" t="s">
        <v>15</v>
      </c>
      <c r="D331" s="26" t="s">
        <v>111</v>
      </c>
      <c r="E331" s="26" t="s">
        <v>13</v>
      </c>
      <c r="F331" s="26" t="s">
        <v>5</v>
      </c>
      <c r="G331" s="26"/>
      <c r="H331" s="26"/>
      <c r="I331" s="26"/>
      <c r="J331" s="26"/>
      <c r="K331" s="26"/>
      <c r="L331" s="27">
        <v>0</v>
      </c>
      <c r="M331" s="27">
        <v>951390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27">
        <v>0</v>
      </c>
      <c r="V331" s="27">
        <v>191040</v>
      </c>
      <c r="W331" s="27">
        <f t="shared" si="14"/>
        <v>951.39</v>
      </c>
      <c r="X331" s="27">
        <v>144242.01</v>
      </c>
      <c r="Y331" s="27">
        <v>0</v>
      </c>
      <c r="Z331" s="27">
        <v>0</v>
      </c>
      <c r="AA331" s="27">
        <f t="shared" ref="AA331:AA394" si="16">X331/1000</f>
        <v>144.24201000000002</v>
      </c>
      <c r="AB331" s="27">
        <f t="shared" si="15"/>
        <v>15.161186264308016</v>
      </c>
      <c r="AC331" s="2"/>
    </row>
    <row r="332" spans="1:29" ht="38.25" outlineLevel="3">
      <c r="A332" s="25" t="s">
        <v>341</v>
      </c>
      <c r="B332" s="26" t="s">
        <v>101</v>
      </c>
      <c r="C332" s="26" t="s">
        <v>15</v>
      </c>
      <c r="D332" s="26" t="s">
        <v>112</v>
      </c>
      <c r="E332" s="26" t="s">
        <v>5</v>
      </c>
      <c r="F332" s="26" t="s">
        <v>5</v>
      </c>
      <c r="G332" s="26"/>
      <c r="H332" s="26"/>
      <c r="I332" s="26"/>
      <c r="J332" s="26"/>
      <c r="K332" s="26"/>
      <c r="L332" s="27">
        <v>0</v>
      </c>
      <c r="M332" s="27">
        <v>149910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>
        <v>0</v>
      </c>
      <c r="T332" s="27">
        <v>0</v>
      </c>
      <c r="U332" s="27">
        <v>0</v>
      </c>
      <c r="V332" s="27">
        <v>20580</v>
      </c>
      <c r="W332" s="27">
        <f t="shared" ref="W332:W395" si="17">M332/1000</f>
        <v>149.91</v>
      </c>
      <c r="X332" s="27">
        <v>20500.02</v>
      </c>
      <c r="Y332" s="27">
        <v>0</v>
      </c>
      <c r="Z332" s="27">
        <v>0</v>
      </c>
      <c r="AA332" s="27">
        <f t="shared" si="16"/>
        <v>20.500019999999999</v>
      </c>
      <c r="AB332" s="27">
        <f t="shared" si="15"/>
        <v>13.674884930958575</v>
      </c>
      <c r="AC332" s="2"/>
    </row>
    <row r="333" spans="1:29" ht="38.25" outlineLevel="4">
      <c r="A333" s="25" t="s">
        <v>201</v>
      </c>
      <c r="B333" s="26" t="s">
        <v>101</v>
      </c>
      <c r="C333" s="26" t="s">
        <v>15</v>
      </c>
      <c r="D333" s="26" t="s">
        <v>112</v>
      </c>
      <c r="E333" s="26" t="s">
        <v>12</v>
      </c>
      <c r="F333" s="26" t="s">
        <v>5</v>
      </c>
      <c r="G333" s="26"/>
      <c r="H333" s="26"/>
      <c r="I333" s="26"/>
      <c r="J333" s="26"/>
      <c r="K333" s="26"/>
      <c r="L333" s="27">
        <v>0</v>
      </c>
      <c r="M333" s="27">
        <v>149910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27">
        <v>20580</v>
      </c>
      <c r="W333" s="27">
        <f t="shared" si="17"/>
        <v>149.91</v>
      </c>
      <c r="X333" s="27">
        <v>20500.02</v>
      </c>
      <c r="Y333" s="27">
        <v>0</v>
      </c>
      <c r="Z333" s="27">
        <v>0</v>
      </c>
      <c r="AA333" s="27">
        <f t="shared" si="16"/>
        <v>20.500019999999999</v>
      </c>
      <c r="AB333" s="27">
        <f t="shared" si="15"/>
        <v>13.674884930958575</v>
      </c>
      <c r="AC333" s="2"/>
    </row>
    <row r="334" spans="1:29" ht="38.25" outlineLevel="5">
      <c r="A334" s="25" t="s">
        <v>198</v>
      </c>
      <c r="B334" s="26" t="s">
        <v>101</v>
      </c>
      <c r="C334" s="26" t="s">
        <v>15</v>
      </c>
      <c r="D334" s="26" t="s">
        <v>112</v>
      </c>
      <c r="E334" s="26" t="s">
        <v>13</v>
      </c>
      <c r="F334" s="26" t="s">
        <v>5</v>
      </c>
      <c r="G334" s="26"/>
      <c r="H334" s="26"/>
      <c r="I334" s="26"/>
      <c r="J334" s="26"/>
      <c r="K334" s="26"/>
      <c r="L334" s="27">
        <v>0</v>
      </c>
      <c r="M334" s="27">
        <v>149910</v>
      </c>
      <c r="N334" s="27">
        <v>0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27">
        <v>0</v>
      </c>
      <c r="V334" s="27">
        <v>20580</v>
      </c>
      <c r="W334" s="27">
        <f t="shared" si="17"/>
        <v>149.91</v>
      </c>
      <c r="X334" s="27">
        <v>20500.02</v>
      </c>
      <c r="Y334" s="27">
        <v>0</v>
      </c>
      <c r="Z334" s="27">
        <v>0</v>
      </c>
      <c r="AA334" s="27">
        <f t="shared" si="16"/>
        <v>20.500019999999999</v>
      </c>
      <c r="AB334" s="27">
        <f t="shared" si="15"/>
        <v>13.674884930958575</v>
      </c>
      <c r="AC334" s="2"/>
    </row>
    <row r="335" spans="1:29" ht="38.25" outlineLevel="3">
      <c r="A335" s="25" t="s">
        <v>342</v>
      </c>
      <c r="B335" s="26" t="s">
        <v>101</v>
      </c>
      <c r="C335" s="26" t="s">
        <v>15</v>
      </c>
      <c r="D335" s="26" t="s">
        <v>113</v>
      </c>
      <c r="E335" s="26" t="s">
        <v>5</v>
      </c>
      <c r="F335" s="26" t="s">
        <v>5</v>
      </c>
      <c r="G335" s="26"/>
      <c r="H335" s="26"/>
      <c r="I335" s="26"/>
      <c r="J335" s="26"/>
      <c r="K335" s="26"/>
      <c r="L335" s="27">
        <v>0</v>
      </c>
      <c r="M335" s="27">
        <v>2100</v>
      </c>
      <c r="N335" s="27">
        <v>0</v>
      </c>
      <c r="O335" s="27">
        <v>0</v>
      </c>
      <c r="P335" s="27">
        <v>0</v>
      </c>
      <c r="Q335" s="27">
        <v>0</v>
      </c>
      <c r="R335" s="27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f t="shared" si="17"/>
        <v>2.1</v>
      </c>
      <c r="X335" s="27">
        <v>0</v>
      </c>
      <c r="Y335" s="27">
        <v>0</v>
      </c>
      <c r="Z335" s="27">
        <v>0</v>
      </c>
      <c r="AA335" s="27">
        <f t="shared" si="16"/>
        <v>0</v>
      </c>
      <c r="AB335" s="27">
        <f t="shared" si="15"/>
        <v>0</v>
      </c>
      <c r="AC335" s="2"/>
    </row>
    <row r="336" spans="1:29" ht="38.25" outlineLevel="4">
      <c r="A336" s="25" t="s">
        <v>201</v>
      </c>
      <c r="B336" s="26" t="s">
        <v>101</v>
      </c>
      <c r="C336" s="26" t="s">
        <v>15</v>
      </c>
      <c r="D336" s="26" t="s">
        <v>113</v>
      </c>
      <c r="E336" s="26" t="s">
        <v>12</v>
      </c>
      <c r="F336" s="26" t="s">
        <v>5</v>
      </c>
      <c r="G336" s="26"/>
      <c r="H336" s="26"/>
      <c r="I336" s="26"/>
      <c r="J336" s="26"/>
      <c r="K336" s="26"/>
      <c r="L336" s="27">
        <v>0</v>
      </c>
      <c r="M336" s="27">
        <v>2100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f t="shared" si="17"/>
        <v>2.1</v>
      </c>
      <c r="X336" s="27">
        <v>0</v>
      </c>
      <c r="Y336" s="27">
        <v>0</v>
      </c>
      <c r="Z336" s="27">
        <v>0</v>
      </c>
      <c r="AA336" s="27">
        <f t="shared" si="16"/>
        <v>0</v>
      </c>
      <c r="AB336" s="27">
        <f t="shared" si="15"/>
        <v>0</v>
      </c>
      <c r="AC336" s="2"/>
    </row>
    <row r="337" spans="1:29" ht="38.25" outlineLevel="5">
      <c r="A337" s="25" t="s">
        <v>202</v>
      </c>
      <c r="B337" s="26" t="s">
        <v>101</v>
      </c>
      <c r="C337" s="26" t="s">
        <v>15</v>
      </c>
      <c r="D337" s="26" t="s">
        <v>113</v>
      </c>
      <c r="E337" s="26" t="s">
        <v>13</v>
      </c>
      <c r="F337" s="26" t="s">
        <v>5</v>
      </c>
      <c r="G337" s="26"/>
      <c r="H337" s="26"/>
      <c r="I337" s="26"/>
      <c r="J337" s="26"/>
      <c r="K337" s="26"/>
      <c r="L337" s="27">
        <v>0</v>
      </c>
      <c r="M337" s="27">
        <v>2100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f t="shared" si="17"/>
        <v>2.1</v>
      </c>
      <c r="X337" s="27">
        <v>0</v>
      </c>
      <c r="Y337" s="27">
        <v>0</v>
      </c>
      <c r="Z337" s="27">
        <v>0</v>
      </c>
      <c r="AA337" s="27">
        <f t="shared" si="16"/>
        <v>0</v>
      </c>
      <c r="AB337" s="27">
        <f t="shared" si="15"/>
        <v>0</v>
      </c>
      <c r="AC337" s="2"/>
    </row>
    <row r="338" spans="1:29" ht="51" outlineLevel="3">
      <c r="A338" s="25" t="s">
        <v>343</v>
      </c>
      <c r="B338" s="26" t="s">
        <v>101</v>
      </c>
      <c r="C338" s="26" t="s">
        <v>15</v>
      </c>
      <c r="D338" s="26" t="s">
        <v>114</v>
      </c>
      <c r="E338" s="26" t="s">
        <v>5</v>
      </c>
      <c r="F338" s="26" t="s">
        <v>5</v>
      </c>
      <c r="G338" s="26"/>
      <c r="H338" s="26"/>
      <c r="I338" s="26"/>
      <c r="J338" s="26"/>
      <c r="K338" s="26"/>
      <c r="L338" s="27">
        <v>0</v>
      </c>
      <c r="M338" s="27">
        <v>160960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27">
        <v>0</v>
      </c>
      <c r="V338" s="27">
        <v>146000</v>
      </c>
      <c r="W338" s="27">
        <f t="shared" si="17"/>
        <v>160.96</v>
      </c>
      <c r="X338" s="27">
        <v>145958.34</v>
      </c>
      <c r="Y338" s="27">
        <v>0</v>
      </c>
      <c r="Z338" s="27">
        <v>0</v>
      </c>
      <c r="AA338" s="27">
        <f t="shared" si="16"/>
        <v>145.95833999999999</v>
      </c>
      <c r="AB338" s="27">
        <f t="shared" si="15"/>
        <v>90.679883200795217</v>
      </c>
      <c r="AC338" s="2"/>
    </row>
    <row r="339" spans="1:29" ht="38.25" outlineLevel="4">
      <c r="A339" s="25" t="s">
        <v>197</v>
      </c>
      <c r="B339" s="26" t="s">
        <v>101</v>
      </c>
      <c r="C339" s="26" t="s">
        <v>15</v>
      </c>
      <c r="D339" s="26" t="s">
        <v>114</v>
      </c>
      <c r="E339" s="26" t="s">
        <v>12</v>
      </c>
      <c r="F339" s="26" t="s">
        <v>5</v>
      </c>
      <c r="G339" s="26"/>
      <c r="H339" s="26"/>
      <c r="I339" s="26"/>
      <c r="J339" s="26"/>
      <c r="K339" s="26"/>
      <c r="L339" s="27">
        <v>0</v>
      </c>
      <c r="M339" s="27">
        <v>160960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146000</v>
      </c>
      <c r="W339" s="27">
        <f t="shared" si="17"/>
        <v>160.96</v>
      </c>
      <c r="X339" s="27">
        <v>145958.34</v>
      </c>
      <c r="Y339" s="27">
        <v>0</v>
      </c>
      <c r="Z339" s="27">
        <v>0</v>
      </c>
      <c r="AA339" s="27">
        <f t="shared" si="16"/>
        <v>145.95833999999999</v>
      </c>
      <c r="AB339" s="27">
        <f t="shared" si="15"/>
        <v>90.679883200795217</v>
      </c>
      <c r="AC339" s="2"/>
    </row>
    <row r="340" spans="1:29" ht="38.25" outlineLevel="5">
      <c r="A340" s="25" t="s">
        <v>198</v>
      </c>
      <c r="B340" s="26" t="s">
        <v>101</v>
      </c>
      <c r="C340" s="26" t="s">
        <v>15</v>
      </c>
      <c r="D340" s="26" t="s">
        <v>114</v>
      </c>
      <c r="E340" s="26" t="s">
        <v>13</v>
      </c>
      <c r="F340" s="26" t="s">
        <v>5</v>
      </c>
      <c r="G340" s="26"/>
      <c r="H340" s="26"/>
      <c r="I340" s="26"/>
      <c r="J340" s="26"/>
      <c r="K340" s="26"/>
      <c r="L340" s="27">
        <v>0</v>
      </c>
      <c r="M340" s="27">
        <v>160960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146000</v>
      </c>
      <c r="W340" s="27">
        <f t="shared" si="17"/>
        <v>160.96</v>
      </c>
      <c r="X340" s="27">
        <v>145958.34</v>
      </c>
      <c r="Y340" s="27">
        <v>0</v>
      </c>
      <c r="Z340" s="27">
        <v>0</v>
      </c>
      <c r="AA340" s="27">
        <f t="shared" si="16"/>
        <v>145.95833999999999</v>
      </c>
      <c r="AB340" s="27">
        <f t="shared" si="15"/>
        <v>90.679883200795217</v>
      </c>
      <c r="AC340" s="2"/>
    </row>
    <row r="341" spans="1:29" outlineLevel="3">
      <c r="A341" s="25" t="s">
        <v>324</v>
      </c>
      <c r="B341" s="26" t="s">
        <v>101</v>
      </c>
      <c r="C341" s="26" t="s">
        <v>15</v>
      </c>
      <c r="D341" s="26" t="s">
        <v>105</v>
      </c>
      <c r="E341" s="26" t="s">
        <v>5</v>
      </c>
      <c r="F341" s="26" t="s">
        <v>5</v>
      </c>
      <c r="G341" s="26"/>
      <c r="H341" s="26"/>
      <c r="I341" s="26"/>
      <c r="J341" s="26"/>
      <c r="K341" s="26"/>
      <c r="L341" s="27">
        <v>0</v>
      </c>
      <c r="M341" s="27">
        <v>1917640</v>
      </c>
      <c r="N341" s="27">
        <v>0</v>
      </c>
      <c r="O341" s="27">
        <v>0</v>
      </c>
      <c r="P341" s="27">
        <v>0</v>
      </c>
      <c r="Q341" s="27">
        <v>0</v>
      </c>
      <c r="R341" s="27">
        <v>0</v>
      </c>
      <c r="S341" s="27">
        <v>0</v>
      </c>
      <c r="T341" s="27">
        <v>0</v>
      </c>
      <c r="U341" s="27">
        <v>0</v>
      </c>
      <c r="V341" s="27">
        <v>79430</v>
      </c>
      <c r="W341" s="27">
        <f t="shared" si="17"/>
        <v>1917.64</v>
      </c>
      <c r="X341" s="27">
        <v>75748.98</v>
      </c>
      <c r="Y341" s="27">
        <v>0</v>
      </c>
      <c r="Z341" s="27">
        <v>0</v>
      </c>
      <c r="AA341" s="27">
        <f t="shared" si="16"/>
        <v>75.748979999999989</v>
      </c>
      <c r="AB341" s="27">
        <f t="shared" si="15"/>
        <v>3.9501147243486781</v>
      </c>
      <c r="AC341" s="2"/>
    </row>
    <row r="342" spans="1:29" ht="38.25" outlineLevel="4">
      <c r="A342" s="25" t="s">
        <v>201</v>
      </c>
      <c r="B342" s="26" t="s">
        <v>101</v>
      </c>
      <c r="C342" s="26" t="s">
        <v>15</v>
      </c>
      <c r="D342" s="26" t="s">
        <v>105</v>
      </c>
      <c r="E342" s="26" t="s">
        <v>12</v>
      </c>
      <c r="F342" s="26" t="s">
        <v>5</v>
      </c>
      <c r="G342" s="26"/>
      <c r="H342" s="26"/>
      <c r="I342" s="26"/>
      <c r="J342" s="26"/>
      <c r="K342" s="26"/>
      <c r="L342" s="27">
        <v>0</v>
      </c>
      <c r="M342" s="27">
        <v>1917640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7">
        <v>0</v>
      </c>
      <c r="U342" s="27">
        <v>0</v>
      </c>
      <c r="V342" s="27">
        <v>79430</v>
      </c>
      <c r="W342" s="27">
        <f t="shared" si="17"/>
        <v>1917.64</v>
      </c>
      <c r="X342" s="27">
        <v>75748.98</v>
      </c>
      <c r="Y342" s="27">
        <v>0</v>
      </c>
      <c r="Z342" s="27">
        <v>0</v>
      </c>
      <c r="AA342" s="27">
        <f t="shared" si="16"/>
        <v>75.748979999999989</v>
      </c>
      <c r="AB342" s="27">
        <f t="shared" si="15"/>
        <v>3.9501147243486781</v>
      </c>
      <c r="AC342" s="2"/>
    </row>
    <row r="343" spans="1:29" ht="38.25" outlineLevel="5">
      <c r="A343" s="25" t="s">
        <v>216</v>
      </c>
      <c r="B343" s="26" t="s">
        <v>101</v>
      </c>
      <c r="C343" s="26" t="s">
        <v>15</v>
      </c>
      <c r="D343" s="26" t="s">
        <v>105</v>
      </c>
      <c r="E343" s="26" t="s">
        <v>13</v>
      </c>
      <c r="F343" s="26" t="s">
        <v>5</v>
      </c>
      <c r="G343" s="26"/>
      <c r="H343" s="26"/>
      <c r="I343" s="26"/>
      <c r="J343" s="26"/>
      <c r="K343" s="26"/>
      <c r="L343" s="27">
        <v>0</v>
      </c>
      <c r="M343" s="27">
        <v>1917640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79430</v>
      </c>
      <c r="W343" s="27">
        <f t="shared" si="17"/>
        <v>1917.64</v>
      </c>
      <c r="X343" s="27">
        <v>75748.98</v>
      </c>
      <c r="Y343" s="27">
        <v>0</v>
      </c>
      <c r="Z343" s="27">
        <v>0</v>
      </c>
      <c r="AA343" s="27">
        <f t="shared" si="16"/>
        <v>75.748979999999989</v>
      </c>
      <c r="AB343" s="27">
        <f t="shared" si="15"/>
        <v>3.9501147243486781</v>
      </c>
      <c r="AC343" s="2"/>
    </row>
    <row r="344" spans="1:29" ht="25.5" outlineLevel="3">
      <c r="A344" s="25" t="s">
        <v>344</v>
      </c>
      <c r="B344" s="26" t="s">
        <v>101</v>
      </c>
      <c r="C344" s="26" t="s">
        <v>15</v>
      </c>
      <c r="D344" s="26" t="s">
        <v>115</v>
      </c>
      <c r="E344" s="26" t="s">
        <v>5</v>
      </c>
      <c r="F344" s="26" t="s">
        <v>5</v>
      </c>
      <c r="G344" s="26"/>
      <c r="H344" s="26"/>
      <c r="I344" s="26"/>
      <c r="J344" s="26"/>
      <c r="K344" s="26"/>
      <c r="L344" s="27">
        <v>0</v>
      </c>
      <c r="M344" s="27">
        <v>444540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32490</v>
      </c>
      <c r="W344" s="27">
        <f t="shared" si="17"/>
        <v>444.54</v>
      </c>
      <c r="X344" s="27">
        <v>32490</v>
      </c>
      <c r="Y344" s="27">
        <v>0</v>
      </c>
      <c r="Z344" s="27">
        <v>0</v>
      </c>
      <c r="AA344" s="27">
        <f t="shared" si="16"/>
        <v>32.49</v>
      </c>
      <c r="AB344" s="27">
        <f t="shared" si="15"/>
        <v>7.3086786340936696</v>
      </c>
      <c r="AC344" s="2"/>
    </row>
    <row r="345" spans="1:29" ht="38.25" outlineLevel="4">
      <c r="A345" s="25" t="s">
        <v>197</v>
      </c>
      <c r="B345" s="26" t="s">
        <v>101</v>
      </c>
      <c r="C345" s="26" t="s">
        <v>15</v>
      </c>
      <c r="D345" s="26" t="s">
        <v>115</v>
      </c>
      <c r="E345" s="26" t="s">
        <v>12</v>
      </c>
      <c r="F345" s="26" t="s">
        <v>5</v>
      </c>
      <c r="G345" s="26"/>
      <c r="H345" s="26"/>
      <c r="I345" s="26"/>
      <c r="J345" s="26"/>
      <c r="K345" s="26"/>
      <c r="L345" s="27">
        <v>0</v>
      </c>
      <c r="M345" s="27">
        <v>297140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32490</v>
      </c>
      <c r="W345" s="27">
        <f t="shared" si="17"/>
        <v>297.14</v>
      </c>
      <c r="X345" s="27">
        <v>32490</v>
      </c>
      <c r="Y345" s="27">
        <v>0</v>
      </c>
      <c r="Z345" s="27">
        <v>0</v>
      </c>
      <c r="AA345" s="27">
        <f t="shared" si="16"/>
        <v>32.49</v>
      </c>
      <c r="AB345" s="27">
        <f t="shared" si="15"/>
        <v>10.934239752305313</v>
      </c>
      <c r="AC345" s="2"/>
    </row>
    <row r="346" spans="1:29" ht="38.25" outlineLevel="5">
      <c r="A346" s="25" t="s">
        <v>202</v>
      </c>
      <c r="B346" s="26" t="s">
        <v>101</v>
      </c>
      <c r="C346" s="26" t="s">
        <v>15</v>
      </c>
      <c r="D346" s="26" t="s">
        <v>115</v>
      </c>
      <c r="E346" s="26" t="s">
        <v>13</v>
      </c>
      <c r="F346" s="26" t="s">
        <v>5</v>
      </c>
      <c r="G346" s="26"/>
      <c r="H346" s="26"/>
      <c r="I346" s="26"/>
      <c r="J346" s="26"/>
      <c r="K346" s="26"/>
      <c r="L346" s="27">
        <v>0</v>
      </c>
      <c r="M346" s="27">
        <v>297140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32490</v>
      </c>
      <c r="W346" s="27">
        <f t="shared" si="17"/>
        <v>297.14</v>
      </c>
      <c r="X346" s="27">
        <v>32490</v>
      </c>
      <c r="Y346" s="27">
        <v>0</v>
      </c>
      <c r="Z346" s="27">
        <v>0</v>
      </c>
      <c r="AA346" s="27">
        <f t="shared" si="16"/>
        <v>32.49</v>
      </c>
      <c r="AB346" s="27">
        <f t="shared" si="15"/>
        <v>10.934239752305313</v>
      </c>
      <c r="AC346" s="2"/>
    </row>
    <row r="347" spans="1:29" outlineLevel="4">
      <c r="A347" s="25" t="s">
        <v>211</v>
      </c>
      <c r="B347" s="26" t="s">
        <v>101</v>
      </c>
      <c r="C347" s="26" t="s">
        <v>15</v>
      </c>
      <c r="D347" s="26" t="s">
        <v>115</v>
      </c>
      <c r="E347" s="26" t="s">
        <v>22</v>
      </c>
      <c r="F347" s="26" t="s">
        <v>5</v>
      </c>
      <c r="G347" s="26"/>
      <c r="H347" s="26"/>
      <c r="I347" s="26"/>
      <c r="J347" s="26"/>
      <c r="K347" s="26"/>
      <c r="L347" s="27">
        <v>0</v>
      </c>
      <c r="M347" s="27">
        <v>147400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f t="shared" si="17"/>
        <v>147.4</v>
      </c>
      <c r="X347" s="27">
        <v>0</v>
      </c>
      <c r="Y347" s="27">
        <v>0</v>
      </c>
      <c r="Z347" s="27">
        <v>0</v>
      </c>
      <c r="AA347" s="27">
        <f t="shared" si="16"/>
        <v>0</v>
      </c>
      <c r="AB347" s="27">
        <f t="shared" si="15"/>
        <v>0</v>
      </c>
      <c r="AC347" s="2"/>
    </row>
    <row r="348" spans="1:29" outlineLevel="5">
      <c r="A348" s="25" t="s">
        <v>243</v>
      </c>
      <c r="B348" s="26" t="s">
        <v>101</v>
      </c>
      <c r="C348" s="26" t="s">
        <v>15</v>
      </c>
      <c r="D348" s="26" t="s">
        <v>115</v>
      </c>
      <c r="E348" s="26" t="s">
        <v>23</v>
      </c>
      <c r="F348" s="26" t="s">
        <v>5</v>
      </c>
      <c r="G348" s="26"/>
      <c r="H348" s="26"/>
      <c r="I348" s="26"/>
      <c r="J348" s="26"/>
      <c r="K348" s="26"/>
      <c r="L348" s="27">
        <v>0</v>
      </c>
      <c r="M348" s="27">
        <v>147400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f t="shared" si="17"/>
        <v>147.4</v>
      </c>
      <c r="X348" s="27">
        <v>0</v>
      </c>
      <c r="Y348" s="27">
        <v>0</v>
      </c>
      <c r="Z348" s="27">
        <v>0</v>
      </c>
      <c r="AA348" s="27">
        <f t="shared" si="16"/>
        <v>0</v>
      </c>
      <c r="AB348" s="27">
        <f t="shared" si="15"/>
        <v>0</v>
      </c>
      <c r="AC348" s="2"/>
    </row>
    <row r="349" spans="1:29" outlineLevel="3">
      <c r="A349" s="25" t="s">
        <v>277</v>
      </c>
      <c r="B349" s="26" t="s">
        <v>101</v>
      </c>
      <c r="C349" s="26" t="s">
        <v>15</v>
      </c>
      <c r="D349" s="26" t="s">
        <v>116</v>
      </c>
      <c r="E349" s="26" t="s">
        <v>5</v>
      </c>
      <c r="F349" s="26" t="s">
        <v>5</v>
      </c>
      <c r="G349" s="26"/>
      <c r="H349" s="26"/>
      <c r="I349" s="26"/>
      <c r="J349" s="26"/>
      <c r="K349" s="26"/>
      <c r="L349" s="27">
        <v>0</v>
      </c>
      <c r="M349" s="27">
        <v>134180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>
        <v>24222</v>
      </c>
      <c r="W349" s="27">
        <f t="shared" si="17"/>
        <v>134.18</v>
      </c>
      <c r="X349" s="27">
        <v>0</v>
      </c>
      <c r="Y349" s="27">
        <v>0</v>
      </c>
      <c r="Z349" s="27">
        <v>0</v>
      </c>
      <c r="AA349" s="27">
        <f t="shared" si="16"/>
        <v>0</v>
      </c>
      <c r="AB349" s="27">
        <f t="shared" si="15"/>
        <v>0</v>
      </c>
      <c r="AC349" s="2"/>
    </row>
    <row r="350" spans="1:29" outlineLevel="4">
      <c r="A350" s="25" t="s">
        <v>242</v>
      </c>
      <c r="B350" s="26" t="s">
        <v>101</v>
      </c>
      <c r="C350" s="26" t="s">
        <v>15</v>
      </c>
      <c r="D350" s="26" t="s">
        <v>116</v>
      </c>
      <c r="E350" s="26" t="s">
        <v>22</v>
      </c>
      <c r="F350" s="26" t="s">
        <v>5</v>
      </c>
      <c r="G350" s="26"/>
      <c r="H350" s="26"/>
      <c r="I350" s="26"/>
      <c r="J350" s="26"/>
      <c r="K350" s="26"/>
      <c r="L350" s="27">
        <v>0</v>
      </c>
      <c r="M350" s="27">
        <v>134180</v>
      </c>
      <c r="N350" s="27">
        <v>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>
        <v>24222</v>
      </c>
      <c r="W350" s="27">
        <f t="shared" si="17"/>
        <v>134.18</v>
      </c>
      <c r="X350" s="27">
        <v>0</v>
      </c>
      <c r="Y350" s="27">
        <v>0</v>
      </c>
      <c r="Z350" s="27">
        <v>0</v>
      </c>
      <c r="AA350" s="27">
        <f t="shared" si="16"/>
        <v>0</v>
      </c>
      <c r="AB350" s="27">
        <f t="shared" si="15"/>
        <v>0</v>
      </c>
      <c r="AC350" s="2"/>
    </row>
    <row r="351" spans="1:29" outlineLevel="5">
      <c r="A351" s="25" t="s">
        <v>243</v>
      </c>
      <c r="B351" s="26" t="s">
        <v>101</v>
      </c>
      <c r="C351" s="26" t="s">
        <v>15</v>
      </c>
      <c r="D351" s="26" t="s">
        <v>116</v>
      </c>
      <c r="E351" s="26" t="s">
        <v>23</v>
      </c>
      <c r="F351" s="26" t="s">
        <v>5</v>
      </c>
      <c r="G351" s="26"/>
      <c r="H351" s="26"/>
      <c r="I351" s="26"/>
      <c r="J351" s="26"/>
      <c r="K351" s="26"/>
      <c r="L351" s="27">
        <v>0</v>
      </c>
      <c r="M351" s="27">
        <v>134180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27">
        <v>0</v>
      </c>
      <c r="V351" s="27">
        <v>24222</v>
      </c>
      <c r="W351" s="27">
        <f t="shared" si="17"/>
        <v>134.18</v>
      </c>
      <c r="X351" s="27">
        <v>0</v>
      </c>
      <c r="Y351" s="27">
        <v>0</v>
      </c>
      <c r="Z351" s="27">
        <v>0</v>
      </c>
      <c r="AA351" s="27">
        <f t="shared" si="16"/>
        <v>0</v>
      </c>
      <c r="AB351" s="27">
        <f t="shared" si="15"/>
        <v>0</v>
      </c>
      <c r="AC351" s="2"/>
    </row>
    <row r="352" spans="1:29" outlineLevel="3">
      <c r="A352" s="25" t="s">
        <v>329</v>
      </c>
      <c r="B352" s="26" t="s">
        <v>101</v>
      </c>
      <c r="C352" s="26" t="s">
        <v>15</v>
      </c>
      <c r="D352" s="26" t="s">
        <v>95</v>
      </c>
      <c r="E352" s="26" t="s">
        <v>5</v>
      </c>
      <c r="F352" s="26" t="s">
        <v>5</v>
      </c>
      <c r="G352" s="26"/>
      <c r="H352" s="26"/>
      <c r="I352" s="26"/>
      <c r="J352" s="26"/>
      <c r="K352" s="26"/>
      <c r="L352" s="27">
        <v>0</v>
      </c>
      <c r="M352" s="27">
        <v>538040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27">
        <v>0</v>
      </c>
      <c r="V352" s="27">
        <v>0</v>
      </c>
      <c r="W352" s="27">
        <f t="shared" si="17"/>
        <v>538.04</v>
      </c>
      <c r="X352" s="27">
        <v>0</v>
      </c>
      <c r="Y352" s="27">
        <v>0</v>
      </c>
      <c r="Z352" s="27">
        <v>0</v>
      </c>
      <c r="AA352" s="27">
        <f t="shared" si="16"/>
        <v>0</v>
      </c>
      <c r="AB352" s="27">
        <f t="shared" si="15"/>
        <v>0</v>
      </c>
      <c r="AC352" s="2"/>
    </row>
    <row r="353" spans="1:29" ht="38.25" outlineLevel="4">
      <c r="A353" s="25" t="s">
        <v>197</v>
      </c>
      <c r="B353" s="26" t="s">
        <v>101</v>
      </c>
      <c r="C353" s="26" t="s">
        <v>15</v>
      </c>
      <c r="D353" s="26" t="s">
        <v>95</v>
      </c>
      <c r="E353" s="26" t="s">
        <v>12</v>
      </c>
      <c r="F353" s="26" t="s">
        <v>5</v>
      </c>
      <c r="G353" s="26"/>
      <c r="H353" s="26"/>
      <c r="I353" s="26"/>
      <c r="J353" s="26"/>
      <c r="K353" s="26"/>
      <c r="L353" s="27">
        <v>0</v>
      </c>
      <c r="M353" s="27">
        <v>538040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27">
        <v>0</v>
      </c>
      <c r="V353" s="27">
        <v>0</v>
      </c>
      <c r="W353" s="27">
        <f t="shared" si="17"/>
        <v>538.04</v>
      </c>
      <c r="X353" s="27">
        <v>0</v>
      </c>
      <c r="Y353" s="27">
        <v>0</v>
      </c>
      <c r="Z353" s="27">
        <v>0</v>
      </c>
      <c r="AA353" s="27">
        <f t="shared" si="16"/>
        <v>0</v>
      </c>
      <c r="AB353" s="27">
        <f t="shared" si="15"/>
        <v>0</v>
      </c>
      <c r="AC353" s="2"/>
    </row>
    <row r="354" spans="1:29" ht="38.25" outlineLevel="5">
      <c r="A354" s="25" t="s">
        <v>202</v>
      </c>
      <c r="B354" s="26" t="s">
        <v>101</v>
      </c>
      <c r="C354" s="26" t="s">
        <v>15</v>
      </c>
      <c r="D354" s="26" t="s">
        <v>95</v>
      </c>
      <c r="E354" s="26" t="s">
        <v>13</v>
      </c>
      <c r="F354" s="26" t="s">
        <v>5</v>
      </c>
      <c r="G354" s="26"/>
      <c r="H354" s="26"/>
      <c r="I354" s="26"/>
      <c r="J354" s="26"/>
      <c r="K354" s="26"/>
      <c r="L354" s="27">
        <v>0</v>
      </c>
      <c r="M354" s="27">
        <v>538040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7">
        <v>0</v>
      </c>
      <c r="U354" s="27">
        <v>0</v>
      </c>
      <c r="V354" s="27">
        <v>0</v>
      </c>
      <c r="W354" s="27">
        <f t="shared" si="17"/>
        <v>538.04</v>
      </c>
      <c r="X354" s="27">
        <v>0</v>
      </c>
      <c r="Y354" s="27">
        <v>0</v>
      </c>
      <c r="Z354" s="27">
        <v>0</v>
      </c>
      <c r="AA354" s="27">
        <f t="shared" si="16"/>
        <v>0</v>
      </c>
      <c r="AB354" s="27">
        <f t="shared" si="15"/>
        <v>0</v>
      </c>
      <c r="AC354" s="2"/>
    </row>
    <row r="355" spans="1:29" outlineLevel="1">
      <c r="A355" s="25" t="s">
        <v>345</v>
      </c>
      <c r="B355" s="26" t="s">
        <v>101</v>
      </c>
      <c r="C355" s="26" t="s">
        <v>117</v>
      </c>
      <c r="D355" s="26" t="s">
        <v>4</v>
      </c>
      <c r="E355" s="26" t="s">
        <v>5</v>
      </c>
      <c r="F355" s="26" t="s">
        <v>5</v>
      </c>
      <c r="G355" s="26"/>
      <c r="H355" s="26"/>
      <c r="I355" s="26"/>
      <c r="J355" s="26"/>
      <c r="K355" s="26"/>
      <c r="L355" s="27">
        <v>0</v>
      </c>
      <c r="M355" s="27">
        <v>338230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67957.179999999993</v>
      </c>
      <c r="W355" s="27">
        <f t="shared" si="17"/>
        <v>338.23</v>
      </c>
      <c r="X355" s="27">
        <v>67953.179999999993</v>
      </c>
      <c r="Y355" s="27">
        <v>0</v>
      </c>
      <c r="Z355" s="27">
        <v>0</v>
      </c>
      <c r="AA355" s="27">
        <f t="shared" si="16"/>
        <v>67.953179999999989</v>
      </c>
      <c r="AB355" s="27">
        <f t="shared" si="15"/>
        <v>20.090819856310791</v>
      </c>
      <c r="AC355" s="2"/>
    </row>
    <row r="356" spans="1:29" ht="25.5" outlineLevel="2">
      <c r="A356" s="25" t="s">
        <v>346</v>
      </c>
      <c r="B356" s="26" t="s">
        <v>101</v>
      </c>
      <c r="C356" s="26" t="s">
        <v>118</v>
      </c>
      <c r="D356" s="26" t="s">
        <v>4</v>
      </c>
      <c r="E356" s="26" t="s">
        <v>5</v>
      </c>
      <c r="F356" s="26" t="s">
        <v>5</v>
      </c>
      <c r="G356" s="26"/>
      <c r="H356" s="26"/>
      <c r="I356" s="26"/>
      <c r="J356" s="26"/>
      <c r="K356" s="26"/>
      <c r="L356" s="27">
        <v>0</v>
      </c>
      <c r="M356" s="27">
        <v>268100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7">
        <v>0</v>
      </c>
      <c r="U356" s="27">
        <v>0</v>
      </c>
      <c r="V356" s="27">
        <v>57547.18</v>
      </c>
      <c r="W356" s="27">
        <f t="shared" si="17"/>
        <v>268.10000000000002</v>
      </c>
      <c r="X356" s="27">
        <v>57547.18</v>
      </c>
      <c r="Y356" s="27">
        <v>0</v>
      </c>
      <c r="Z356" s="27">
        <v>0</v>
      </c>
      <c r="AA356" s="27">
        <f t="shared" si="16"/>
        <v>57.547179999999997</v>
      </c>
      <c r="AB356" s="27">
        <f t="shared" si="15"/>
        <v>21.464819097351732</v>
      </c>
      <c r="AC356" s="2"/>
    </row>
    <row r="357" spans="1:29" ht="51" outlineLevel="3">
      <c r="A357" s="25" t="s">
        <v>347</v>
      </c>
      <c r="B357" s="26" t="s">
        <v>101</v>
      </c>
      <c r="C357" s="26" t="s">
        <v>118</v>
      </c>
      <c r="D357" s="26" t="s">
        <v>119</v>
      </c>
      <c r="E357" s="26" t="s">
        <v>5</v>
      </c>
      <c r="F357" s="26" t="s">
        <v>5</v>
      </c>
      <c r="G357" s="26"/>
      <c r="H357" s="26"/>
      <c r="I357" s="26"/>
      <c r="J357" s="26"/>
      <c r="K357" s="26"/>
      <c r="L357" s="27">
        <v>0</v>
      </c>
      <c r="M357" s="27">
        <v>268100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27">
        <v>0</v>
      </c>
      <c r="V357" s="27">
        <v>57547.18</v>
      </c>
      <c r="W357" s="27">
        <f t="shared" si="17"/>
        <v>268.10000000000002</v>
      </c>
      <c r="X357" s="27">
        <v>57547.18</v>
      </c>
      <c r="Y357" s="27">
        <v>0</v>
      </c>
      <c r="Z357" s="27">
        <v>0</v>
      </c>
      <c r="AA357" s="27">
        <f t="shared" si="16"/>
        <v>57.547179999999997</v>
      </c>
      <c r="AB357" s="27">
        <f t="shared" si="15"/>
        <v>21.464819097351732</v>
      </c>
      <c r="AC357" s="2"/>
    </row>
    <row r="358" spans="1:29" ht="76.5" outlineLevel="4">
      <c r="A358" s="25" t="s">
        <v>206</v>
      </c>
      <c r="B358" s="26" t="s">
        <v>101</v>
      </c>
      <c r="C358" s="26" t="s">
        <v>118</v>
      </c>
      <c r="D358" s="26" t="s">
        <v>119</v>
      </c>
      <c r="E358" s="26" t="s">
        <v>10</v>
      </c>
      <c r="F358" s="26" t="s">
        <v>5</v>
      </c>
      <c r="G358" s="26"/>
      <c r="H358" s="26"/>
      <c r="I358" s="26"/>
      <c r="J358" s="26"/>
      <c r="K358" s="26"/>
      <c r="L358" s="27">
        <v>0</v>
      </c>
      <c r="M358" s="27">
        <v>268100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27">
        <v>0</v>
      </c>
      <c r="V358" s="27">
        <v>57547.18</v>
      </c>
      <c r="W358" s="27">
        <f t="shared" si="17"/>
        <v>268.10000000000002</v>
      </c>
      <c r="X358" s="27">
        <v>57547.18</v>
      </c>
      <c r="Y358" s="27">
        <v>0</v>
      </c>
      <c r="Z358" s="27">
        <v>0</v>
      </c>
      <c r="AA358" s="27">
        <f t="shared" si="16"/>
        <v>57.547179999999997</v>
      </c>
      <c r="AB358" s="27">
        <f t="shared" si="15"/>
        <v>21.464819097351732</v>
      </c>
      <c r="AC358" s="2"/>
    </row>
    <row r="359" spans="1:29" ht="25.5" outlineLevel="5">
      <c r="A359" s="25" t="s">
        <v>278</v>
      </c>
      <c r="B359" s="26" t="s">
        <v>101</v>
      </c>
      <c r="C359" s="26" t="s">
        <v>118</v>
      </c>
      <c r="D359" s="26" t="s">
        <v>119</v>
      </c>
      <c r="E359" s="26" t="s">
        <v>11</v>
      </c>
      <c r="F359" s="26" t="s">
        <v>5</v>
      </c>
      <c r="G359" s="26"/>
      <c r="H359" s="26"/>
      <c r="I359" s="26"/>
      <c r="J359" s="26"/>
      <c r="K359" s="26"/>
      <c r="L359" s="27">
        <v>0</v>
      </c>
      <c r="M359" s="27">
        <v>268100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27">
        <v>0</v>
      </c>
      <c r="V359" s="27">
        <v>57547.18</v>
      </c>
      <c r="W359" s="27">
        <f t="shared" si="17"/>
        <v>268.10000000000002</v>
      </c>
      <c r="X359" s="27">
        <v>57547.18</v>
      </c>
      <c r="Y359" s="27">
        <v>0</v>
      </c>
      <c r="Z359" s="27">
        <v>0</v>
      </c>
      <c r="AA359" s="27">
        <f t="shared" si="16"/>
        <v>57.547179999999997</v>
      </c>
      <c r="AB359" s="27">
        <f t="shared" si="15"/>
        <v>21.464819097351732</v>
      </c>
      <c r="AC359" s="2"/>
    </row>
    <row r="360" spans="1:29" outlineLevel="2">
      <c r="A360" s="25" t="s">
        <v>348</v>
      </c>
      <c r="B360" s="26" t="s">
        <v>101</v>
      </c>
      <c r="C360" s="26" t="s">
        <v>120</v>
      </c>
      <c r="D360" s="26" t="s">
        <v>4</v>
      </c>
      <c r="E360" s="26" t="s">
        <v>5</v>
      </c>
      <c r="F360" s="26" t="s">
        <v>5</v>
      </c>
      <c r="G360" s="26"/>
      <c r="H360" s="26"/>
      <c r="I360" s="26"/>
      <c r="J360" s="26"/>
      <c r="K360" s="26"/>
      <c r="L360" s="27">
        <v>0</v>
      </c>
      <c r="M360" s="27">
        <v>70130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27">
        <v>0</v>
      </c>
      <c r="V360" s="27">
        <v>10410</v>
      </c>
      <c r="W360" s="27">
        <f t="shared" si="17"/>
        <v>70.13</v>
      </c>
      <c r="X360" s="27">
        <v>10406</v>
      </c>
      <c r="Y360" s="27">
        <v>0</v>
      </c>
      <c r="Z360" s="27">
        <v>0</v>
      </c>
      <c r="AA360" s="27">
        <f t="shared" si="16"/>
        <v>10.406000000000001</v>
      </c>
      <c r="AB360" s="27">
        <f t="shared" si="15"/>
        <v>14.838157707115359</v>
      </c>
      <c r="AC360" s="2"/>
    </row>
    <row r="361" spans="1:29" ht="25.5" outlineLevel="3">
      <c r="A361" s="25" t="s">
        <v>349</v>
      </c>
      <c r="B361" s="26" t="s">
        <v>101</v>
      </c>
      <c r="C361" s="26" t="s">
        <v>120</v>
      </c>
      <c r="D361" s="26" t="s">
        <v>121</v>
      </c>
      <c r="E361" s="26" t="s">
        <v>5</v>
      </c>
      <c r="F361" s="26" t="s">
        <v>5</v>
      </c>
      <c r="G361" s="26"/>
      <c r="H361" s="26"/>
      <c r="I361" s="26"/>
      <c r="J361" s="26"/>
      <c r="K361" s="26"/>
      <c r="L361" s="27">
        <v>0</v>
      </c>
      <c r="M361" s="27">
        <v>70130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27">
        <v>0</v>
      </c>
      <c r="V361" s="27">
        <v>10410</v>
      </c>
      <c r="W361" s="27">
        <f t="shared" si="17"/>
        <v>70.13</v>
      </c>
      <c r="X361" s="27">
        <v>10406</v>
      </c>
      <c r="Y361" s="27">
        <v>0</v>
      </c>
      <c r="Z361" s="27">
        <v>0</v>
      </c>
      <c r="AA361" s="27">
        <f t="shared" si="16"/>
        <v>10.406000000000001</v>
      </c>
      <c r="AB361" s="27">
        <f t="shared" si="15"/>
        <v>14.838157707115359</v>
      </c>
      <c r="AC361" s="2"/>
    </row>
    <row r="362" spans="1:29" ht="38.25" outlineLevel="4">
      <c r="A362" s="25" t="s">
        <v>197</v>
      </c>
      <c r="B362" s="26" t="s">
        <v>101</v>
      </c>
      <c r="C362" s="26" t="s">
        <v>120</v>
      </c>
      <c r="D362" s="26" t="s">
        <v>121</v>
      </c>
      <c r="E362" s="26" t="s">
        <v>12</v>
      </c>
      <c r="F362" s="26" t="s">
        <v>5</v>
      </c>
      <c r="G362" s="26"/>
      <c r="H362" s="26"/>
      <c r="I362" s="26"/>
      <c r="J362" s="26"/>
      <c r="K362" s="26"/>
      <c r="L362" s="27">
        <v>0</v>
      </c>
      <c r="M362" s="27">
        <v>70130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27">
        <v>0</v>
      </c>
      <c r="V362" s="27">
        <v>10410</v>
      </c>
      <c r="W362" s="27">
        <f t="shared" si="17"/>
        <v>70.13</v>
      </c>
      <c r="X362" s="27">
        <v>10406</v>
      </c>
      <c r="Y362" s="27">
        <v>0</v>
      </c>
      <c r="Z362" s="27">
        <v>0</v>
      </c>
      <c r="AA362" s="27">
        <f t="shared" si="16"/>
        <v>10.406000000000001</v>
      </c>
      <c r="AB362" s="27">
        <f t="shared" si="15"/>
        <v>14.838157707115359</v>
      </c>
      <c r="AC362" s="2"/>
    </row>
    <row r="363" spans="1:29" ht="38.25" outlineLevel="5">
      <c r="A363" s="25" t="s">
        <v>198</v>
      </c>
      <c r="B363" s="26" t="s">
        <v>101</v>
      </c>
      <c r="C363" s="26" t="s">
        <v>120</v>
      </c>
      <c r="D363" s="26" t="s">
        <v>121</v>
      </c>
      <c r="E363" s="26" t="s">
        <v>13</v>
      </c>
      <c r="F363" s="26" t="s">
        <v>5</v>
      </c>
      <c r="G363" s="26"/>
      <c r="H363" s="26"/>
      <c r="I363" s="26"/>
      <c r="J363" s="26"/>
      <c r="K363" s="26"/>
      <c r="L363" s="27">
        <v>0</v>
      </c>
      <c r="M363" s="27">
        <v>70130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>
        <v>0</v>
      </c>
      <c r="U363" s="27">
        <v>0</v>
      </c>
      <c r="V363" s="27">
        <v>10410</v>
      </c>
      <c r="W363" s="27">
        <f t="shared" si="17"/>
        <v>70.13</v>
      </c>
      <c r="X363" s="27">
        <v>10406</v>
      </c>
      <c r="Y363" s="27">
        <v>0</v>
      </c>
      <c r="Z363" s="27">
        <v>0</v>
      </c>
      <c r="AA363" s="27">
        <f t="shared" si="16"/>
        <v>10.406000000000001</v>
      </c>
      <c r="AB363" s="27">
        <f t="shared" si="15"/>
        <v>14.838157707115359</v>
      </c>
      <c r="AC363" s="2"/>
    </row>
    <row r="364" spans="1:29" ht="25.5" outlineLevel="1">
      <c r="A364" s="25" t="s">
        <v>350</v>
      </c>
      <c r="B364" s="26" t="s">
        <v>101</v>
      </c>
      <c r="C364" s="26" t="s">
        <v>122</v>
      </c>
      <c r="D364" s="26" t="s">
        <v>4</v>
      </c>
      <c r="E364" s="26" t="s">
        <v>5</v>
      </c>
      <c r="F364" s="26" t="s">
        <v>5</v>
      </c>
      <c r="G364" s="26"/>
      <c r="H364" s="26"/>
      <c r="I364" s="26"/>
      <c r="J364" s="26"/>
      <c r="K364" s="26"/>
      <c r="L364" s="27">
        <v>0</v>
      </c>
      <c r="M364" s="27">
        <v>4709580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7">
        <v>0</v>
      </c>
      <c r="U364" s="27">
        <v>0</v>
      </c>
      <c r="V364" s="27">
        <v>1130141</v>
      </c>
      <c r="W364" s="27">
        <f t="shared" si="17"/>
        <v>4709.58</v>
      </c>
      <c r="X364" s="27">
        <v>781746.73</v>
      </c>
      <c r="Y364" s="27">
        <v>0</v>
      </c>
      <c r="Z364" s="27">
        <v>0</v>
      </c>
      <c r="AA364" s="27">
        <f t="shared" si="16"/>
        <v>781.74672999999996</v>
      </c>
      <c r="AB364" s="27">
        <f t="shared" si="15"/>
        <v>16.599075289091594</v>
      </c>
      <c r="AC364" s="2"/>
    </row>
    <row r="365" spans="1:29" outlineLevel="2">
      <c r="A365" s="25" t="s">
        <v>351</v>
      </c>
      <c r="B365" s="26" t="s">
        <v>101</v>
      </c>
      <c r="C365" s="26" t="s">
        <v>123</v>
      </c>
      <c r="D365" s="26" t="s">
        <v>4</v>
      </c>
      <c r="E365" s="26" t="s">
        <v>5</v>
      </c>
      <c r="F365" s="26" t="s">
        <v>5</v>
      </c>
      <c r="G365" s="26"/>
      <c r="H365" s="26"/>
      <c r="I365" s="26"/>
      <c r="J365" s="26"/>
      <c r="K365" s="26"/>
      <c r="L365" s="27">
        <v>0</v>
      </c>
      <c r="M365" s="27">
        <v>30390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27">
        <v>0</v>
      </c>
      <c r="V365" s="27">
        <v>7500</v>
      </c>
      <c r="W365" s="27">
        <f t="shared" si="17"/>
        <v>30.39</v>
      </c>
      <c r="X365" s="27">
        <v>7500</v>
      </c>
      <c r="Y365" s="27">
        <v>0</v>
      </c>
      <c r="Z365" s="27">
        <v>0</v>
      </c>
      <c r="AA365" s="27">
        <f t="shared" si="16"/>
        <v>7.5</v>
      </c>
      <c r="AB365" s="27">
        <f t="shared" si="15"/>
        <v>24.679170779861796</v>
      </c>
      <c r="AC365" s="2"/>
    </row>
    <row r="366" spans="1:29" ht="25.5" outlineLevel="3">
      <c r="A366" s="25" t="s">
        <v>352</v>
      </c>
      <c r="B366" s="26" t="s">
        <v>101</v>
      </c>
      <c r="C366" s="26" t="s">
        <v>123</v>
      </c>
      <c r="D366" s="26" t="s">
        <v>124</v>
      </c>
      <c r="E366" s="26" t="s">
        <v>5</v>
      </c>
      <c r="F366" s="26" t="s">
        <v>5</v>
      </c>
      <c r="G366" s="26"/>
      <c r="H366" s="26"/>
      <c r="I366" s="26"/>
      <c r="J366" s="26"/>
      <c r="K366" s="26"/>
      <c r="L366" s="27">
        <v>0</v>
      </c>
      <c r="M366" s="27">
        <v>30390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7">
        <v>0</v>
      </c>
      <c r="U366" s="27">
        <v>0</v>
      </c>
      <c r="V366" s="27">
        <v>7500</v>
      </c>
      <c r="W366" s="27">
        <f t="shared" si="17"/>
        <v>30.39</v>
      </c>
      <c r="X366" s="27">
        <v>7500</v>
      </c>
      <c r="Y366" s="27">
        <v>0</v>
      </c>
      <c r="Z366" s="27">
        <v>0</v>
      </c>
      <c r="AA366" s="27">
        <f t="shared" si="16"/>
        <v>7.5</v>
      </c>
      <c r="AB366" s="27">
        <f t="shared" si="15"/>
        <v>24.679170779861796</v>
      </c>
      <c r="AC366" s="2"/>
    </row>
    <row r="367" spans="1:29" ht="38.25" outlineLevel="4">
      <c r="A367" s="25" t="s">
        <v>197</v>
      </c>
      <c r="B367" s="26" t="s">
        <v>101</v>
      </c>
      <c r="C367" s="26" t="s">
        <v>123</v>
      </c>
      <c r="D367" s="26" t="s">
        <v>124</v>
      </c>
      <c r="E367" s="26" t="s">
        <v>12</v>
      </c>
      <c r="F367" s="26" t="s">
        <v>5</v>
      </c>
      <c r="G367" s="26"/>
      <c r="H367" s="26"/>
      <c r="I367" s="26"/>
      <c r="J367" s="26"/>
      <c r="K367" s="26"/>
      <c r="L367" s="27">
        <v>0</v>
      </c>
      <c r="M367" s="27">
        <v>30390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7500</v>
      </c>
      <c r="W367" s="27">
        <f t="shared" si="17"/>
        <v>30.39</v>
      </c>
      <c r="X367" s="27">
        <v>7500</v>
      </c>
      <c r="Y367" s="27">
        <v>0</v>
      </c>
      <c r="Z367" s="27">
        <v>0</v>
      </c>
      <c r="AA367" s="27">
        <f t="shared" si="16"/>
        <v>7.5</v>
      </c>
      <c r="AB367" s="27">
        <f t="shared" si="15"/>
        <v>24.679170779861796</v>
      </c>
      <c r="AC367" s="2"/>
    </row>
    <row r="368" spans="1:29" ht="38.25" outlineLevel="5">
      <c r="A368" s="25" t="s">
        <v>202</v>
      </c>
      <c r="B368" s="26" t="s">
        <v>101</v>
      </c>
      <c r="C368" s="26" t="s">
        <v>123</v>
      </c>
      <c r="D368" s="26" t="s">
        <v>124</v>
      </c>
      <c r="E368" s="26" t="s">
        <v>13</v>
      </c>
      <c r="F368" s="26" t="s">
        <v>5</v>
      </c>
      <c r="G368" s="26"/>
      <c r="H368" s="26"/>
      <c r="I368" s="26"/>
      <c r="J368" s="26"/>
      <c r="K368" s="26"/>
      <c r="L368" s="27">
        <v>0</v>
      </c>
      <c r="M368" s="27">
        <v>30390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7">
        <v>0</v>
      </c>
      <c r="U368" s="27">
        <v>0</v>
      </c>
      <c r="V368" s="27">
        <v>7500</v>
      </c>
      <c r="W368" s="27">
        <f t="shared" si="17"/>
        <v>30.39</v>
      </c>
      <c r="X368" s="27">
        <v>7500</v>
      </c>
      <c r="Y368" s="27">
        <v>0</v>
      </c>
      <c r="Z368" s="27">
        <v>0</v>
      </c>
      <c r="AA368" s="27">
        <f t="shared" si="16"/>
        <v>7.5</v>
      </c>
      <c r="AB368" s="27">
        <f t="shared" si="15"/>
        <v>24.679170779861796</v>
      </c>
      <c r="AC368" s="2"/>
    </row>
    <row r="369" spans="1:29" ht="51" outlineLevel="2">
      <c r="A369" s="25" t="s">
        <v>353</v>
      </c>
      <c r="B369" s="26" t="s">
        <v>101</v>
      </c>
      <c r="C369" s="26" t="s">
        <v>125</v>
      </c>
      <c r="D369" s="26" t="s">
        <v>4</v>
      </c>
      <c r="E369" s="26" t="s">
        <v>5</v>
      </c>
      <c r="F369" s="26" t="s">
        <v>5</v>
      </c>
      <c r="G369" s="26"/>
      <c r="H369" s="26"/>
      <c r="I369" s="26"/>
      <c r="J369" s="26"/>
      <c r="K369" s="26"/>
      <c r="L369" s="27">
        <v>0</v>
      </c>
      <c r="M369" s="27">
        <v>4626390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27">
        <v>0</v>
      </c>
      <c r="V369" s="27">
        <v>1078541</v>
      </c>
      <c r="W369" s="27">
        <f t="shared" si="17"/>
        <v>4626.3900000000003</v>
      </c>
      <c r="X369" s="27">
        <v>730146.73</v>
      </c>
      <c r="Y369" s="27">
        <v>0</v>
      </c>
      <c r="Z369" s="27">
        <v>0</v>
      </c>
      <c r="AA369" s="27">
        <f t="shared" si="16"/>
        <v>730.14672999999993</v>
      </c>
      <c r="AB369" s="27">
        <f t="shared" si="15"/>
        <v>15.782213129459469</v>
      </c>
      <c r="AC369" s="2"/>
    </row>
    <row r="370" spans="1:29" ht="25.5" outlineLevel="3">
      <c r="A370" s="25" t="s">
        <v>354</v>
      </c>
      <c r="B370" s="26" t="s">
        <v>101</v>
      </c>
      <c r="C370" s="26" t="s">
        <v>125</v>
      </c>
      <c r="D370" s="26" t="s">
        <v>124</v>
      </c>
      <c r="E370" s="26" t="s">
        <v>5</v>
      </c>
      <c r="F370" s="26" t="s">
        <v>5</v>
      </c>
      <c r="G370" s="26"/>
      <c r="H370" s="26"/>
      <c r="I370" s="26"/>
      <c r="J370" s="26"/>
      <c r="K370" s="26"/>
      <c r="L370" s="27">
        <v>0</v>
      </c>
      <c r="M370" s="27">
        <v>709180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27">
        <v>0</v>
      </c>
      <c r="W370" s="27">
        <f t="shared" si="17"/>
        <v>709.18</v>
      </c>
      <c r="X370" s="27">
        <v>0</v>
      </c>
      <c r="Y370" s="27">
        <v>0</v>
      </c>
      <c r="Z370" s="27">
        <v>0</v>
      </c>
      <c r="AA370" s="27">
        <f t="shared" si="16"/>
        <v>0</v>
      </c>
      <c r="AB370" s="27">
        <f t="shared" si="15"/>
        <v>0</v>
      </c>
      <c r="AC370" s="2"/>
    </row>
    <row r="371" spans="1:29" ht="38.25" outlineLevel="4">
      <c r="A371" s="25" t="s">
        <v>197</v>
      </c>
      <c r="B371" s="26" t="s">
        <v>101</v>
      </c>
      <c r="C371" s="26" t="s">
        <v>125</v>
      </c>
      <c r="D371" s="26" t="s">
        <v>124</v>
      </c>
      <c r="E371" s="26" t="s">
        <v>12</v>
      </c>
      <c r="F371" s="26" t="s">
        <v>5</v>
      </c>
      <c r="G371" s="26"/>
      <c r="H371" s="26"/>
      <c r="I371" s="26"/>
      <c r="J371" s="26"/>
      <c r="K371" s="26"/>
      <c r="L371" s="27">
        <v>0</v>
      </c>
      <c r="M371" s="27">
        <v>709180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0</v>
      </c>
      <c r="U371" s="27">
        <v>0</v>
      </c>
      <c r="V371" s="27">
        <v>0</v>
      </c>
      <c r="W371" s="27">
        <f t="shared" si="17"/>
        <v>709.18</v>
      </c>
      <c r="X371" s="27">
        <v>0</v>
      </c>
      <c r="Y371" s="27">
        <v>0</v>
      </c>
      <c r="Z371" s="27">
        <v>0</v>
      </c>
      <c r="AA371" s="27">
        <f t="shared" si="16"/>
        <v>0</v>
      </c>
      <c r="AB371" s="27">
        <f t="shared" si="15"/>
        <v>0</v>
      </c>
      <c r="AC371" s="2"/>
    </row>
    <row r="372" spans="1:29" ht="38.25" outlineLevel="5">
      <c r="A372" s="25" t="s">
        <v>355</v>
      </c>
      <c r="B372" s="26" t="s">
        <v>101</v>
      </c>
      <c r="C372" s="26" t="s">
        <v>125</v>
      </c>
      <c r="D372" s="26" t="s">
        <v>124</v>
      </c>
      <c r="E372" s="26" t="s">
        <v>13</v>
      </c>
      <c r="F372" s="26" t="s">
        <v>5</v>
      </c>
      <c r="G372" s="26"/>
      <c r="H372" s="26"/>
      <c r="I372" s="26"/>
      <c r="J372" s="26"/>
      <c r="K372" s="26"/>
      <c r="L372" s="27">
        <v>0</v>
      </c>
      <c r="M372" s="27">
        <v>709180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27">
        <v>0</v>
      </c>
      <c r="V372" s="27">
        <v>0</v>
      </c>
      <c r="W372" s="27">
        <f t="shared" si="17"/>
        <v>709.18</v>
      </c>
      <c r="X372" s="27">
        <v>0</v>
      </c>
      <c r="Y372" s="27">
        <v>0</v>
      </c>
      <c r="Z372" s="27">
        <v>0</v>
      </c>
      <c r="AA372" s="27">
        <f t="shared" si="16"/>
        <v>0</v>
      </c>
      <c r="AB372" s="27">
        <f t="shared" si="15"/>
        <v>0</v>
      </c>
      <c r="AC372" s="2"/>
    </row>
    <row r="373" spans="1:29" ht="38.25" outlineLevel="3">
      <c r="A373" s="25" t="s">
        <v>356</v>
      </c>
      <c r="B373" s="26" t="s">
        <v>101</v>
      </c>
      <c r="C373" s="26" t="s">
        <v>125</v>
      </c>
      <c r="D373" s="26" t="s">
        <v>112</v>
      </c>
      <c r="E373" s="26" t="s">
        <v>5</v>
      </c>
      <c r="F373" s="26" t="s">
        <v>5</v>
      </c>
      <c r="G373" s="26"/>
      <c r="H373" s="26"/>
      <c r="I373" s="26"/>
      <c r="J373" s="26"/>
      <c r="K373" s="26"/>
      <c r="L373" s="27">
        <v>0</v>
      </c>
      <c r="M373" s="27">
        <v>464310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27">
        <v>0</v>
      </c>
      <c r="V373" s="27">
        <v>50000</v>
      </c>
      <c r="W373" s="27">
        <f t="shared" si="17"/>
        <v>464.31</v>
      </c>
      <c r="X373" s="27">
        <v>50000</v>
      </c>
      <c r="Y373" s="27">
        <v>0</v>
      </c>
      <c r="Z373" s="27">
        <v>0</v>
      </c>
      <c r="AA373" s="27">
        <f t="shared" si="16"/>
        <v>50</v>
      </c>
      <c r="AB373" s="27">
        <f t="shared" si="15"/>
        <v>10.768667485085395</v>
      </c>
      <c r="AC373" s="2"/>
    </row>
    <row r="374" spans="1:29" ht="76.5" outlineLevel="4">
      <c r="A374" s="25" t="s">
        <v>195</v>
      </c>
      <c r="B374" s="26" t="s">
        <v>101</v>
      </c>
      <c r="C374" s="26" t="s">
        <v>125</v>
      </c>
      <c r="D374" s="26" t="s">
        <v>112</v>
      </c>
      <c r="E374" s="26" t="s">
        <v>10</v>
      </c>
      <c r="F374" s="26" t="s">
        <v>5</v>
      </c>
      <c r="G374" s="26"/>
      <c r="H374" s="26"/>
      <c r="I374" s="26"/>
      <c r="J374" s="26"/>
      <c r="K374" s="26"/>
      <c r="L374" s="27">
        <v>0</v>
      </c>
      <c r="M374" s="27">
        <v>50000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27">
        <v>0</v>
      </c>
      <c r="V374" s="27">
        <v>50000</v>
      </c>
      <c r="W374" s="27">
        <f t="shared" si="17"/>
        <v>50</v>
      </c>
      <c r="X374" s="27">
        <v>50000</v>
      </c>
      <c r="Y374" s="27">
        <v>0</v>
      </c>
      <c r="Z374" s="27">
        <v>0</v>
      </c>
      <c r="AA374" s="27">
        <f t="shared" si="16"/>
        <v>50</v>
      </c>
      <c r="AB374" s="27">
        <f t="shared" si="15"/>
        <v>100</v>
      </c>
      <c r="AC374" s="2"/>
    </row>
    <row r="375" spans="1:29" ht="25.5" outlineLevel="5">
      <c r="A375" s="25" t="s">
        <v>209</v>
      </c>
      <c r="B375" s="26" t="s">
        <v>101</v>
      </c>
      <c r="C375" s="26" t="s">
        <v>125</v>
      </c>
      <c r="D375" s="26" t="s">
        <v>112</v>
      </c>
      <c r="E375" s="26" t="s">
        <v>19</v>
      </c>
      <c r="F375" s="26" t="s">
        <v>5</v>
      </c>
      <c r="G375" s="26"/>
      <c r="H375" s="26"/>
      <c r="I375" s="26"/>
      <c r="J375" s="26"/>
      <c r="K375" s="26"/>
      <c r="L375" s="27">
        <v>0</v>
      </c>
      <c r="M375" s="27">
        <v>50000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7">
        <v>0</v>
      </c>
      <c r="U375" s="27">
        <v>0</v>
      </c>
      <c r="V375" s="27">
        <v>50000</v>
      </c>
      <c r="W375" s="27">
        <f t="shared" si="17"/>
        <v>50</v>
      </c>
      <c r="X375" s="27">
        <v>50000</v>
      </c>
      <c r="Y375" s="27">
        <v>0</v>
      </c>
      <c r="Z375" s="27">
        <v>0</v>
      </c>
      <c r="AA375" s="27">
        <f t="shared" si="16"/>
        <v>50</v>
      </c>
      <c r="AB375" s="27">
        <f t="shared" si="15"/>
        <v>100</v>
      </c>
      <c r="AC375" s="2"/>
    </row>
    <row r="376" spans="1:29" ht="38.25" outlineLevel="4">
      <c r="A376" s="25" t="s">
        <v>201</v>
      </c>
      <c r="B376" s="26" t="s">
        <v>101</v>
      </c>
      <c r="C376" s="26" t="s">
        <v>125</v>
      </c>
      <c r="D376" s="26" t="s">
        <v>112</v>
      </c>
      <c r="E376" s="26" t="s">
        <v>12</v>
      </c>
      <c r="F376" s="26" t="s">
        <v>5</v>
      </c>
      <c r="G376" s="26"/>
      <c r="H376" s="26"/>
      <c r="I376" s="26"/>
      <c r="J376" s="26"/>
      <c r="K376" s="26"/>
      <c r="L376" s="27">
        <v>0</v>
      </c>
      <c r="M376" s="27">
        <v>414310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>
        <v>0</v>
      </c>
      <c r="U376" s="27">
        <v>0</v>
      </c>
      <c r="V376" s="27">
        <v>0</v>
      </c>
      <c r="W376" s="27">
        <f t="shared" si="17"/>
        <v>414.31</v>
      </c>
      <c r="X376" s="27">
        <v>0</v>
      </c>
      <c r="Y376" s="27">
        <v>0</v>
      </c>
      <c r="Z376" s="27">
        <v>0</v>
      </c>
      <c r="AA376" s="27">
        <f t="shared" si="16"/>
        <v>0</v>
      </c>
      <c r="AB376" s="27">
        <f t="shared" si="15"/>
        <v>0</v>
      </c>
      <c r="AC376" s="2"/>
    </row>
    <row r="377" spans="1:29" ht="38.25" outlineLevel="5">
      <c r="A377" s="25" t="s">
        <v>198</v>
      </c>
      <c r="B377" s="26" t="s">
        <v>101</v>
      </c>
      <c r="C377" s="26" t="s">
        <v>125</v>
      </c>
      <c r="D377" s="26" t="s">
        <v>112</v>
      </c>
      <c r="E377" s="26" t="s">
        <v>13</v>
      </c>
      <c r="F377" s="26" t="s">
        <v>5</v>
      </c>
      <c r="G377" s="26"/>
      <c r="H377" s="26"/>
      <c r="I377" s="26"/>
      <c r="J377" s="26"/>
      <c r="K377" s="26"/>
      <c r="L377" s="27">
        <v>0</v>
      </c>
      <c r="M377" s="27">
        <v>414310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f t="shared" si="17"/>
        <v>414.31</v>
      </c>
      <c r="X377" s="27">
        <v>0</v>
      </c>
      <c r="Y377" s="27">
        <v>0</v>
      </c>
      <c r="Z377" s="27">
        <v>0</v>
      </c>
      <c r="AA377" s="27">
        <f t="shared" si="16"/>
        <v>0</v>
      </c>
      <c r="AB377" s="27">
        <f t="shared" si="15"/>
        <v>0</v>
      </c>
      <c r="AC377" s="2"/>
    </row>
    <row r="378" spans="1:29" outlineLevel="3">
      <c r="A378" s="25" t="s">
        <v>221</v>
      </c>
      <c r="B378" s="26" t="s">
        <v>101</v>
      </c>
      <c r="C378" s="26" t="s">
        <v>125</v>
      </c>
      <c r="D378" s="26" t="s">
        <v>126</v>
      </c>
      <c r="E378" s="26" t="s">
        <v>5</v>
      </c>
      <c r="F378" s="26" t="s">
        <v>5</v>
      </c>
      <c r="G378" s="26"/>
      <c r="H378" s="26"/>
      <c r="I378" s="26"/>
      <c r="J378" s="26"/>
      <c r="K378" s="26"/>
      <c r="L378" s="27">
        <v>0</v>
      </c>
      <c r="M378" s="27">
        <v>3452900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27">
        <v>0</v>
      </c>
      <c r="V378" s="27">
        <v>1028541</v>
      </c>
      <c r="W378" s="27">
        <f t="shared" si="17"/>
        <v>3452.9</v>
      </c>
      <c r="X378" s="27">
        <v>680146.73</v>
      </c>
      <c r="Y378" s="27">
        <v>0</v>
      </c>
      <c r="Z378" s="27">
        <v>0</v>
      </c>
      <c r="AA378" s="27">
        <f t="shared" si="16"/>
        <v>680.14672999999993</v>
      </c>
      <c r="AB378" s="27">
        <f t="shared" si="15"/>
        <v>19.697840366069101</v>
      </c>
      <c r="AC378" s="2"/>
    </row>
    <row r="379" spans="1:29" ht="76.5" outlineLevel="4">
      <c r="A379" s="25" t="s">
        <v>206</v>
      </c>
      <c r="B379" s="26" t="s">
        <v>101</v>
      </c>
      <c r="C379" s="26" t="s">
        <v>125</v>
      </c>
      <c r="D379" s="26" t="s">
        <v>126</v>
      </c>
      <c r="E379" s="26" t="s">
        <v>10</v>
      </c>
      <c r="F379" s="26" t="s">
        <v>5</v>
      </c>
      <c r="G379" s="26"/>
      <c r="H379" s="26"/>
      <c r="I379" s="26"/>
      <c r="J379" s="26"/>
      <c r="K379" s="26"/>
      <c r="L379" s="27">
        <v>0</v>
      </c>
      <c r="M379" s="27">
        <v>3334810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27">
        <v>0</v>
      </c>
      <c r="V379" s="27">
        <v>1013541</v>
      </c>
      <c r="W379" s="27">
        <f t="shared" si="17"/>
        <v>3334.81</v>
      </c>
      <c r="X379" s="27">
        <v>670146.73</v>
      </c>
      <c r="Y379" s="27">
        <v>0</v>
      </c>
      <c r="Z379" s="27">
        <v>0</v>
      </c>
      <c r="AA379" s="27">
        <f t="shared" si="16"/>
        <v>670.14672999999993</v>
      </c>
      <c r="AB379" s="27">
        <f t="shared" si="15"/>
        <v>20.095499593679996</v>
      </c>
      <c r="AC379" s="2"/>
    </row>
    <row r="380" spans="1:29" ht="25.5" outlineLevel="5">
      <c r="A380" s="25" t="s">
        <v>207</v>
      </c>
      <c r="B380" s="26" t="s">
        <v>101</v>
      </c>
      <c r="C380" s="26" t="s">
        <v>125</v>
      </c>
      <c r="D380" s="26" t="s">
        <v>126</v>
      </c>
      <c r="E380" s="26" t="s">
        <v>19</v>
      </c>
      <c r="F380" s="26" t="s">
        <v>5</v>
      </c>
      <c r="G380" s="26"/>
      <c r="H380" s="26"/>
      <c r="I380" s="26"/>
      <c r="J380" s="26"/>
      <c r="K380" s="26"/>
      <c r="L380" s="27">
        <v>0</v>
      </c>
      <c r="M380" s="27">
        <v>3334810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27">
        <v>0</v>
      </c>
      <c r="V380" s="27">
        <v>1013541</v>
      </c>
      <c r="W380" s="27">
        <f t="shared" si="17"/>
        <v>3334.81</v>
      </c>
      <c r="X380" s="27">
        <v>670146.73</v>
      </c>
      <c r="Y380" s="27">
        <v>0</v>
      </c>
      <c r="Z380" s="27">
        <v>0</v>
      </c>
      <c r="AA380" s="27">
        <f t="shared" si="16"/>
        <v>670.14672999999993</v>
      </c>
      <c r="AB380" s="27">
        <f t="shared" si="15"/>
        <v>20.095499593679996</v>
      </c>
      <c r="AC380" s="2"/>
    </row>
    <row r="381" spans="1:29" ht="38.25" outlineLevel="4">
      <c r="A381" s="25" t="s">
        <v>201</v>
      </c>
      <c r="B381" s="26" t="s">
        <v>101</v>
      </c>
      <c r="C381" s="26" t="s">
        <v>125</v>
      </c>
      <c r="D381" s="26" t="s">
        <v>126</v>
      </c>
      <c r="E381" s="26" t="s">
        <v>12</v>
      </c>
      <c r="F381" s="26" t="s">
        <v>5</v>
      </c>
      <c r="G381" s="26"/>
      <c r="H381" s="26"/>
      <c r="I381" s="26"/>
      <c r="J381" s="26"/>
      <c r="K381" s="26"/>
      <c r="L381" s="27">
        <v>0</v>
      </c>
      <c r="M381" s="27">
        <v>118090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27">
        <v>0</v>
      </c>
      <c r="V381" s="27">
        <v>15000</v>
      </c>
      <c r="W381" s="27">
        <f t="shared" si="17"/>
        <v>118.09</v>
      </c>
      <c r="X381" s="27">
        <v>10000</v>
      </c>
      <c r="Y381" s="27">
        <v>0</v>
      </c>
      <c r="Z381" s="27">
        <v>0</v>
      </c>
      <c r="AA381" s="27">
        <f t="shared" si="16"/>
        <v>10</v>
      </c>
      <c r="AB381" s="27">
        <f t="shared" si="15"/>
        <v>8.4681175374714197</v>
      </c>
      <c r="AC381" s="2"/>
    </row>
    <row r="382" spans="1:29" ht="38.25" outlineLevel="5">
      <c r="A382" s="25" t="s">
        <v>202</v>
      </c>
      <c r="B382" s="26" t="s">
        <v>101</v>
      </c>
      <c r="C382" s="26" t="s">
        <v>125</v>
      </c>
      <c r="D382" s="26" t="s">
        <v>126</v>
      </c>
      <c r="E382" s="26" t="s">
        <v>13</v>
      </c>
      <c r="F382" s="26" t="s">
        <v>5</v>
      </c>
      <c r="G382" s="26"/>
      <c r="H382" s="26"/>
      <c r="I382" s="26"/>
      <c r="J382" s="26"/>
      <c r="K382" s="26"/>
      <c r="L382" s="27">
        <v>0</v>
      </c>
      <c r="M382" s="27">
        <v>118090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27">
        <v>0</v>
      </c>
      <c r="V382" s="27">
        <v>15000</v>
      </c>
      <c r="W382" s="27">
        <f t="shared" si="17"/>
        <v>118.09</v>
      </c>
      <c r="X382" s="27">
        <v>10000</v>
      </c>
      <c r="Y382" s="27">
        <v>0</v>
      </c>
      <c r="Z382" s="27">
        <v>0</v>
      </c>
      <c r="AA382" s="27">
        <f t="shared" si="16"/>
        <v>10</v>
      </c>
      <c r="AB382" s="27">
        <f t="shared" si="15"/>
        <v>8.4681175374714197</v>
      </c>
      <c r="AC382" s="2"/>
    </row>
    <row r="383" spans="1:29" ht="38.25" outlineLevel="2">
      <c r="A383" s="25" t="s">
        <v>222</v>
      </c>
      <c r="B383" s="26" t="s">
        <v>101</v>
      </c>
      <c r="C383" s="26" t="s">
        <v>127</v>
      </c>
      <c r="D383" s="26" t="s">
        <v>4</v>
      </c>
      <c r="E383" s="26" t="s">
        <v>5</v>
      </c>
      <c r="F383" s="26" t="s">
        <v>5</v>
      </c>
      <c r="G383" s="26"/>
      <c r="H383" s="26"/>
      <c r="I383" s="26"/>
      <c r="J383" s="26"/>
      <c r="K383" s="26"/>
      <c r="L383" s="27">
        <v>0</v>
      </c>
      <c r="M383" s="27">
        <v>52800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27">
        <v>0</v>
      </c>
      <c r="V383" s="27">
        <v>44100</v>
      </c>
      <c r="W383" s="27">
        <f t="shared" si="17"/>
        <v>52.8</v>
      </c>
      <c r="X383" s="27">
        <v>44100</v>
      </c>
      <c r="Y383" s="27">
        <v>0</v>
      </c>
      <c r="Z383" s="27">
        <v>0</v>
      </c>
      <c r="AA383" s="27">
        <f t="shared" si="16"/>
        <v>44.1</v>
      </c>
      <c r="AB383" s="27">
        <f t="shared" si="15"/>
        <v>83.52272727272728</v>
      </c>
      <c r="AC383" s="2"/>
    </row>
    <row r="384" spans="1:29" ht="42.75" customHeight="1" outlineLevel="3">
      <c r="A384" s="25" t="s">
        <v>223</v>
      </c>
      <c r="B384" s="26" t="s">
        <v>101</v>
      </c>
      <c r="C384" s="26" t="s">
        <v>127</v>
      </c>
      <c r="D384" s="26" t="s">
        <v>128</v>
      </c>
      <c r="E384" s="26" t="s">
        <v>5</v>
      </c>
      <c r="F384" s="26" t="s">
        <v>5</v>
      </c>
      <c r="G384" s="26"/>
      <c r="H384" s="26"/>
      <c r="I384" s="26"/>
      <c r="J384" s="26"/>
      <c r="K384" s="26"/>
      <c r="L384" s="27">
        <v>0</v>
      </c>
      <c r="M384" s="27">
        <v>52800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27">
        <v>0</v>
      </c>
      <c r="V384" s="27">
        <v>44100</v>
      </c>
      <c r="W384" s="27">
        <f t="shared" si="17"/>
        <v>52.8</v>
      </c>
      <c r="X384" s="27">
        <v>44100</v>
      </c>
      <c r="Y384" s="27">
        <v>0</v>
      </c>
      <c r="Z384" s="27">
        <v>0</v>
      </c>
      <c r="AA384" s="27">
        <f t="shared" si="16"/>
        <v>44.1</v>
      </c>
      <c r="AB384" s="27">
        <f t="shared" si="15"/>
        <v>83.52272727272728</v>
      </c>
      <c r="AC384" s="2"/>
    </row>
    <row r="385" spans="1:29" ht="76.5" outlineLevel="4">
      <c r="A385" s="25" t="s">
        <v>206</v>
      </c>
      <c r="B385" s="26" t="s">
        <v>101</v>
      </c>
      <c r="C385" s="26" t="s">
        <v>127</v>
      </c>
      <c r="D385" s="26" t="s">
        <v>128</v>
      </c>
      <c r="E385" s="26" t="s">
        <v>10</v>
      </c>
      <c r="F385" s="26" t="s">
        <v>5</v>
      </c>
      <c r="G385" s="26"/>
      <c r="H385" s="26"/>
      <c r="I385" s="26"/>
      <c r="J385" s="26"/>
      <c r="K385" s="26"/>
      <c r="L385" s="27">
        <v>0</v>
      </c>
      <c r="M385" s="27">
        <v>46800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27">
        <v>0</v>
      </c>
      <c r="V385" s="27">
        <v>44100</v>
      </c>
      <c r="W385" s="27">
        <f t="shared" si="17"/>
        <v>46.8</v>
      </c>
      <c r="X385" s="27">
        <v>44100</v>
      </c>
      <c r="Y385" s="27">
        <v>0</v>
      </c>
      <c r="Z385" s="27">
        <v>0</v>
      </c>
      <c r="AA385" s="27">
        <f t="shared" si="16"/>
        <v>44.1</v>
      </c>
      <c r="AB385" s="27">
        <f t="shared" si="15"/>
        <v>94.230769230769241</v>
      </c>
      <c r="AC385" s="2"/>
    </row>
    <row r="386" spans="1:29" ht="25.5" outlineLevel="5">
      <c r="A386" s="25" t="s">
        <v>207</v>
      </c>
      <c r="B386" s="26" t="s">
        <v>101</v>
      </c>
      <c r="C386" s="26" t="s">
        <v>127</v>
      </c>
      <c r="D386" s="26" t="s">
        <v>128</v>
      </c>
      <c r="E386" s="26" t="s">
        <v>19</v>
      </c>
      <c r="F386" s="26" t="s">
        <v>5</v>
      </c>
      <c r="G386" s="26"/>
      <c r="H386" s="26"/>
      <c r="I386" s="26"/>
      <c r="J386" s="26"/>
      <c r="K386" s="26"/>
      <c r="L386" s="27">
        <v>0</v>
      </c>
      <c r="M386" s="27">
        <v>46800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27">
        <v>0</v>
      </c>
      <c r="V386" s="27">
        <v>44100</v>
      </c>
      <c r="W386" s="27">
        <f t="shared" si="17"/>
        <v>46.8</v>
      </c>
      <c r="X386" s="27">
        <v>44100</v>
      </c>
      <c r="Y386" s="27">
        <v>0</v>
      </c>
      <c r="Z386" s="27">
        <v>0</v>
      </c>
      <c r="AA386" s="27">
        <f t="shared" si="16"/>
        <v>44.1</v>
      </c>
      <c r="AB386" s="27">
        <f t="shared" si="15"/>
        <v>94.230769230769241</v>
      </c>
      <c r="AC386" s="2"/>
    </row>
    <row r="387" spans="1:29" ht="38.25" outlineLevel="4">
      <c r="A387" s="25" t="s">
        <v>197</v>
      </c>
      <c r="B387" s="26" t="s">
        <v>101</v>
      </c>
      <c r="C387" s="26" t="s">
        <v>127</v>
      </c>
      <c r="D387" s="26" t="s">
        <v>128</v>
      </c>
      <c r="E387" s="26" t="s">
        <v>12</v>
      </c>
      <c r="F387" s="26" t="s">
        <v>5</v>
      </c>
      <c r="G387" s="26"/>
      <c r="H387" s="26"/>
      <c r="I387" s="26"/>
      <c r="J387" s="26"/>
      <c r="K387" s="26"/>
      <c r="L387" s="27">
        <v>0</v>
      </c>
      <c r="M387" s="27">
        <v>6000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f t="shared" si="17"/>
        <v>6</v>
      </c>
      <c r="X387" s="27">
        <v>0</v>
      </c>
      <c r="Y387" s="27">
        <v>0</v>
      </c>
      <c r="Z387" s="27">
        <v>0</v>
      </c>
      <c r="AA387" s="27">
        <f t="shared" si="16"/>
        <v>0</v>
      </c>
      <c r="AB387" s="27">
        <f t="shared" si="15"/>
        <v>0</v>
      </c>
      <c r="AC387" s="2"/>
    </row>
    <row r="388" spans="1:29" ht="38.25" outlineLevel="5">
      <c r="A388" s="25" t="s">
        <v>202</v>
      </c>
      <c r="B388" s="26" t="s">
        <v>101</v>
      </c>
      <c r="C388" s="26" t="s">
        <v>127</v>
      </c>
      <c r="D388" s="26" t="s">
        <v>128</v>
      </c>
      <c r="E388" s="26" t="s">
        <v>13</v>
      </c>
      <c r="F388" s="26" t="s">
        <v>5</v>
      </c>
      <c r="G388" s="26"/>
      <c r="H388" s="26"/>
      <c r="I388" s="26"/>
      <c r="J388" s="26"/>
      <c r="K388" s="26"/>
      <c r="L388" s="27">
        <v>0</v>
      </c>
      <c r="M388" s="27">
        <v>6000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27">
        <v>0</v>
      </c>
      <c r="V388" s="27">
        <v>0</v>
      </c>
      <c r="W388" s="27">
        <f t="shared" si="17"/>
        <v>6</v>
      </c>
      <c r="X388" s="27">
        <v>0</v>
      </c>
      <c r="Y388" s="27">
        <v>0</v>
      </c>
      <c r="Z388" s="27">
        <v>0</v>
      </c>
      <c r="AA388" s="27">
        <f t="shared" si="16"/>
        <v>0</v>
      </c>
      <c r="AB388" s="27">
        <f t="shared" si="15"/>
        <v>0</v>
      </c>
      <c r="AC388" s="2"/>
    </row>
    <row r="389" spans="1:29" outlineLevel="1">
      <c r="A389" s="25" t="s">
        <v>224</v>
      </c>
      <c r="B389" s="26" t="s">
        <v>101</v>
      </c>
      <c r="C389" s="26" t="s">
        <v>89</v>
      </c>
      <c r="D389" s="26" t="s">
        <v>4</v>
      </c>
      <c r="E389" s="26" t="s">
        <v>5</v>
      </c>
      <c r="F389" s="26" t="s">
        <v>5</v>
      </c>
      <c r="G389" s="26"/>
      <c r="H389" s="26"/>
      <c r="I389" s="26"/>
      <c r="J389" s="26"/>
      <c r="K389" s="26"/>
      <c r="L389" s="27">
        <v>0</v>
      </c>
      <c r="M389" s="27">
        <v>6057360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27">
        <v>0</v>
      </c>
      <c r="V389" s="27">
        <v>76160</v>
      </c>
      <c r="W389" s="27">
        <f t="shared" si="17"/>
        <v>6057.36</v>
      </c>
      <c r="X389" s="27">
        <v>75158.2</v>
      </c>
      <c r="Y389" s="27">
        <v>0</v>
      </c>
      <c r="Z389" s="27">
        <v>0</v>
      </c>
      <c r="AA389" s="27">
        <f t="shared" si="16"/>
        <v>75.158199999999994</v>
      </c>
      <c r="AB389" s="27">
        <f t="shared" si="15"/>
        <v>1.240774859014488</v>
      </c>
      <c r="AC389" s="2"/>
    </row>
    <row r="390" spans="1:29" outlineLevel="2">
      <c r="A390" s="25" t="s">
        <v>225</v>
      </c>
      <c r="B390" s="26" t="s">
        <v>101</v>
      </c>
      <c r="C390" s="26" t="s">
        <v>129</v>
      </c>
      <c r="D390" s="26" t="s">
        <v>4</v>
      </c>
      <c r="E390" s="26" t="s">
        <v>5</v>
      </c>
      <c r="F390" s="26" t="s">
        <v>5</v>
      </c>
      <c r="G390" s="26"/>
      <c r="H390" s="26"/>
      <c r="I390" s="26"/>
      <c r="J390" s="26"/>
      <c r="K390" s="26"/>
      <c r="L390" s="27">
        <v>0</v>
      </c>
      <c r="M390" s="27">
        <v>78800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27">
        <v>0</v>
      </c>
      <c r="V390" s="27">
        <v>0</v>
      </c>
      <c r="W390" s="27">
        <f t="shared" si="17"/>
        <v>78.8</v>
      </c>
      <c r="X390" s="27">
        <v>0</v>
      </c>
      <c r="Y390" s="27">
        <v>0</v>
      </c>
      <c r="Z390" s="27">
        <v>0</v>
      </c>
      <c r="AA390" s="27">
        <f t="shared" si="16"/>
        <v>0</v>
      </c>
      <c r="AB390" s="27">
        <f t="shared" si="15"/>
        <v>0</v>
      </c>
      <c r="AC390" s="2"/>
    </row>
    <row r="391" spans="1:29" ht="51" outlineLevel="3">
      <c r="A391" s="25" t="s">
        <v>226</v>
      </c>
      <c r="B391" s="26" t="s">
        <v>101</v>
      </c>
      <c r="C391" s="26" t="s">
        <v>129</v>
      </c>
      <c r="D391" s="26" t="s">
        <v>130</v>
      </c>
      <c r="E391" s="26" t="s">
        <v>5</v>
      </c>
      <c r="F391" s="26" t="s">
        <v>5</v>
      </c>
      <c r="G391" s="26"/>
      <c r="H391" s="26"/>
      <c r="I391" s="26"/>
      <c r="J391" s="26"/>
      <c r="K391" s="26"/>
      <c r="L391" s="27">
        <v>0</v>
      </c>
      <c r="M391" s="27">
        <v>78800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27">
        <v>0</v>
      </c>
      <c r="V391" s="27">
        <v>0</v>
      </c>
      <c r="W391" s="27">
        <f t="shared" si="17"/>
        <v>78.8</v>
      </c>
      <c r="X391" s="27">
        <v>0</v>
      </c>
      <c r="Y391" s="27">
        <v>0</v>
      </c>
      <c r="Z391" s="27">
        <v>0</v>
      </c>
      <c r="AA391" s="27">
        <f t="shared" si="16"/>
        <v>0</v>
      </c>
      <c r="AB391" s="27">
        <f t="shared" si="15"/>
        <v>0</v>
      </c>
      <c r="AC391" s="2"/>
    </row>
    <row r="392" spans="1:29" ht="38.25" outlineLevel="4">
      <c r="A392" s="25" t="s">
        <v>197</v>
      </c>
      <c r="B392" s="26" t="s">
        <v>101</v>
      </c>
      <c r="C392" s="26" t="s">
        <v>129</v>
      </c>
      <c r="D392" s="26" t="s">
        <v>130</v>
      </c>
      <c r="E392" s="26" t="s">
        <v>12</v>
      </c>
      <c r="F392" s="26" t="s">
        <v>5</v>
      </c>
      <c r="G392" s="26"/>
      <c r="H392" s="26"/>
      <c r="I392" s="26"/>
      <c r="J392" s="26"/>
      <c r="K392" s="26"/>
      <c r="L392" s="27">
        <v>0</v>
      </c>
      <c r="M392" s="27">
        <v>78800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>
        <v>0</v>
      </c>
      <c r="U392" s="27">
        <v>0</v>
      </c>
      <c r="V392" s="27">
        <v>0</v>
      </c>
      <c r="W392" s="27">
        <f t="shared" si="17"/>
        <v>78.8</v>
      </c>
      <c r="X392" s="27">
        <v>0</v>
      </c>
      <c r="Y392" s="27">
        <v>0</v>
      </c>
      <c r="Z392" s="27">
        <v>0</v>
      </c>
      <c r="AA392" s="27">
        <f t="shared" si="16"/>
        <v>0</v>
      </c>
      <c r="AB392" s="27">
        <f t="shared" si="15"/>
        <v>0</v>
      </c>
      <c r="AC392" s="2"/>
    </row>
    <row r="393" spans="1:29" ht="38.25" outlineLevel="5">
      <c r="A393" s="25" t="s">
        <v>198</v>
      </c>
      <c r="B393" s="26" t="s">
        <v>101</v>
      </c>
      <c r="C393" s="26" t="s">
        <v>129</v>
      </c>
      <c r="D393" s="26" t="s">
        <v>130</v>
      </c>
      <c r="E393" s="26" t="s">
        <v>13</v>
      </c>
      <c r="F393" s="26" t="s">
        <v>5</v>
      </c>
      <c r="G393" s="26"/>
      <c r="H393" s="26"/>
      <c r="I393" s="26"/>
      <c r="J393" s="26"/>
      <c r="K393" s="26"/>
      <c r="L393" s="27">
        <v>0</v>
      </c>
      <c r="M393" s="27">
        <v>78800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>
        <v>0</v>
      </c>
      <c r="U393" s="27">
        <v>0</v>
      </c>
      <c r="V393" s="27">
        <v>0</v>
      </c>
      <c r="W393" s="27">
        <f t="shared" si="17"/>
        <v>78.8</v>
      </c>
      <c r="X393" s="27">
        <v>0</v>
      </c>
      <c r="Y393" s="27">
        <v>0</v>
      </c>
      <c r="Z393" s="27">
        <v>0</v>
      </c>
      <c r="AA393" s="27">
        <f t="shared" si="16"/>
        <v>0</v>
      </c>
      <c r="AB393" s="27">
        <f t="shared" si="15"/>
        <v>0</v>
      </c>
      <c r="AC393" s="2"/>
    </row>
    <row r="394" spans="1:29" outlineLevel="2">
      <c r="A394" s="25" t="s">
        <v>227</v>
      </c>
      <c r="B394" s="26" t="s">
        <v>101</v>
      </c>
      <c r="C394" s="26" t="s">
        <v>131</v>
      </c>
      <c r="D394" s="26" t="s">
        <v>4</v>
      </c>
      <c r="E394" s="26" t="s">
        <v>5</v>
      </c>
      <c r="F394" s="26" t="s">
        <v>5</v>
      </c>
      <c r="G394" s="26"/>
      <c r="H394" s="26"/>
      <c r="I394" s="26"/>
      <c r="J394" s="26"/>
      <c r="K394" s="26"/>
      <c r="L394" s="27">
        <v>0</v>
      </c>
      <c r="M394" s="27">
        <v>329120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>
        <v>0</v>
      </c>
      <c r="U394" s="27">
        <v>0</v>
      </c>
      <c r="V394" s="27">
        <v>0</v>
      </c>
      <c r="W394" s="27">
        <f t="shared" si="17"/>
        <v>329.12</v>
      </c>
      <c r="X394" s="27">
        <v>0</v>
      </c>
      <c r="Y394" s="27">
        <v>0</v>
      </c>
      <c r="Z394" s="27">
        <v>0</v>
      </c>
      <c r="AA394" s="27">
        <f t="shared" si="16"/>
        <v>0</v>
      </c>
      <c r="AB394" s="27">
        <f t="shared" ref="AB394:AB457" si="18">AA394/W394*100</f>
        <v>0</v>
      </c>
      <c r="AC394" s="2"/>
    </row>
    <row r="395" spans="1:29" outlineLevel="3">
      <c r="A395" s="25" t="s">
        <v>228</v>
      </c>
      <c r="B395" s="26" t="s">
        <v>101</v>
      </c>
      <c r="C395" s="26" t="s">
        <v>131</v>
      </c>
      <c r="D395" s="26" t="s">
        <v>132</v>
      </c>
      <c r="E395" s="26" t="s">
        <v>5</v>
      </c>
      <c r="F395" s="26" t="s">
        <v>5</v>
      </c>
      <c r="G395" s="26"/>
      <c r="H395" s="26"/>
      <c r="I395" s="26"/>
      <c r="J395" s="26"/>
      <c r="K395" s="26"/>
      <c r="L395" s="27">
        <v>0</v>
      </c>
      <c r="M395" s="27">
        <v>329120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7">
        <v>0</v>
      </c>
      <c r="U395" s="27">
        <v>0</v>
      </c>
      <c r="V395" s="27">
        <v>0</v>
      </c>
      <c r="W395" s="27">
        <f t="shared" si="17"/>
        <v>329.12</v>
      </c>
      <c r="X395" s="27">
        <v>0</v>
      </c>
      <c r="Y395" s="27">
        <v>0</v>
      </c>
      <c r="Z395" s="27">
        <v>0</v>
      </c>
      <c r="AA395" s="27">
        <f t="shared" ref="AA395:AA458" si="19">X395/1000</f>
        <v>0</v>
      </c>
      <c r="AB395" s="27">
        <f t="shared" si="18"/>
        <v>0</v>
      </c>
      <c r="AC395" s="2"/>
    </row>
    <row r="396" spans="1:29" outlineLevel="4">
      <c r="A396" s="25" t="s">
        <v>211</v>
      </c>
      <c r="B396" s="26" t="s">
        <v>101</v>
      </c>
      <c r="C396" s="26" t="s">
        <v>131</v>
      </c>
      <c r="D396" s="26" t="s">
        <v>132</v>
      </c>
      <c r="E396" s="26" t="s">
        <v>22</v>
      </c>
      <c r="F396" s="26" t="s">
        <v>5</v>
      </c>
      <c r="G396" s="26"/>
      <c r="H396" s="26"/>
      <c r="I396" s="26"/>
      <c r="J396" s="26"/>
      <c r="K396" s="26"/>
      <c r="L396" s="27">
        <v>0</v>
      </c>
      <c r="M396" s="27">
        <v>329120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0</v>
      </c>
      <c r="U396" s="27">
        <v>0</v>
      </c>
      <c r="V396" s="27">
        <v>0</v>
      </c>
      <c r="W396" s="27">
        <f t="shared" ref="W396:W459" si="20">M396/1000</f>
        <v>329.12</v>
      </c>
      <c r="X396" s="27">
        <v>0</v>
      </c>
      <c r="Y396" s="27">
        <v>0</v>
      </c>
      <c r="Z396" s="27">
        <v>0</v>
      </c>
      <c r="AA396" s="27">
        <f t="shared" si="19"/>
        <v>0</v>
      </c>
      <c r="AB396" s="27">
        <f t="shared" si="18"/>
        <v>0</v>
      </c>
      <c r="AC396" s="2"/>
    </row>
    <row r="397" spans="1:29" ht="63.75" outlineLevel="5">
      <c r="A397" s="25" t="s">
        <v>229</v>
      </c>
      <c r="B397" s="26" t="s">
        <v>101</v>
      </c>
      <c r="C397" s="26" t="s">
        <v>131</v>
      </c>
      <c r="D397" s="26" t="s">
        <v>132</v>
      </c>
      <c r="E397" s="26" t="s">
        <v>133</v>
      </c>
      <c r="F397" s="26" t="s">
        <v>5</v>
      </c>
      <c r="G397" s="26"/>
      <c r="H397" s="26"/>
      <c r="I397" s="26"/>
      <c r="J397" s="26"/>
      <c r="K397" s="26"/>
      <c r="L397" s="27">
        <v>0</v>
      </c>
      <c r="M397" s="27">
        <v>329120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0</v>
      </c>
      <c r="U397" s="27">
        <v>0</v>
      </c>
      <c r="V397" s="27">
        <v>0</v>
      </c>
      <c r="W397" s="27">
        <f t="shared" si="20"/>
        <v>329.12</v>
      </c>
      <c r="X397" s="27">
        <v>0</v>
      </c>
      <c r="Y397" s="27">
        <v>0</v>
      </c>
      <c r="Z397" s="27">
        <v>0</v>
      </c>
      <c r="AA397" s="27">
        <f t="shared" si="19"/>
        <v>0</v>
      </c>
      <c r="AB397" s="27">
        <f t="shared" si="18"/>
        <v>0</v>
      </c>
      <c r="AC397" s="2"/>
    </row>
    <row r="398" spans="1:29" outlineLevel="2">
      <c r="A398" s="25" t="s">
        <v>230</v>
      </c>
      <c r="B398" s="26" t="s">
        <v>101</v>
      </c>
      <c r="C398" s="26" t="s">
        <v>134</v>
      </c>
      <c r="D398" s="26" t="s">
        <v>4</v>
      </c>
      <c r="E398" s="26" t="s">
        <v>5</v>
      </c>
      <c r="F398" s="26" t="s">
        <v>5</v>
      </c>
      <c r="G398" s="26"/>
      <c r="H398" s="26"/>
      <c r="I398" s="26"/>
      <c r="J398" s="26"/>
      <c r="K398" s="26"/>
      <c r="L398" s="27">
        <v>0</v>
      </c>
      <c r="M398" s="27">
        <v>5649440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7">
        <v>0</v>
      </c>
      <c r="U398" s="27">
        <v>0</v>
      </c>
      <c r="V398" s="27">
        <v>76160</v>
      </c>
      <c r="W398" s="27">
        <f t="shared" si="20"/>
        <v>5649.44</v>
      </c>
      <c r="X398" s="27">
        <v>75158.2</v>
      </c>
      <c r="Y398" s="27">
        <v>0</v>
      </c>
      <c r="Z398" s="27">
        <v>0</v>
      </c>
      <c r="AA398" s="27">
        <f t="shared" si="19"/>
        <v>75.158199999999994</v>
      </c>
      <c r="AB398" s="27">
        <f t="shared" si="18"/>
        <v>1.3303654875527486</v>
      </c>
      <c r="AC398" s="2"/>
    </row>
    <row r="399" spans="1:29" ht="25.5" outlineLevel="3">
      <c r="A399" s="25" t="s">
        <v>231</v>
      </c>
      <c r="B399" s="26" t="s">
        <v>101</v>
      </c>
      <c r="C399" s="26" t="s">
        <v>134</v>
      </c>
      <c r="D399" s="26" t="s">
        <v>135</v>
      </c>
      <c r="E399" s="26" t="s">
        <v>5</v>
      </c>
      <c r="F399" s="26" t="s">
        <v>5</v>
      </c>
      <c r="G399" s="26"/>
      <c r="H399" s="26"/>
      <c r="I399" s="26"/>
      <c r="J399" s="26"/>
      <c r="K399" s="26"/>
      <c r="L399" s="27">
        <v>0</v>
      </c>
      <c r="M399" s="27">
        <v>1414700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7">
        <v>0</v>
      </c>
      <c r="U399" s="27">
        <v>0</v>
      </c>
      <c r="V399" s="27">
        <v>76160</v>
      </c>
      <c r="W399" s="27">
        <f t="shared" si="20"/>
        <v>1414.7</v>
      </c>
      <c r="X399" s="27">
        <v>75158.2</v>
      </c>
      <c r="Y399" s="27">
        <v>0</v>
      </c>
      <c r="Z399" s="27">
        <v>0</v>
      </c>
      <c r="AA399" s="27">
        <f t="shared" si="19"/>
        <v>75.158199999999994</v>
      </c>
      <c r="AB399" s="27">
        <f t="shared" si="18"/>
        <v>5.312659927899908</v>
      </c>
      <c r="AC399" s="2"/>
    </row>
    <row r="400" spans="1:29" ht="38.25" outlineLevel="4">
      <c r="A400" s="25" t="s">
        <v>201</v>
      </c>
      <c r="B400" s="26" t="s">
        <v>101</v>
      </c>
      <c r="C400" s="26" t="s">
        <v>134</v>
      </c>
      <c r="D400" s="26" t="s">
        <v>135</v>
      </c>
      <c r="E400" s="26" t="s">
        <v>12</v>
      </c>
      <c r="F400" s="26" t="s">
        <v>5</v>
      </c>
      <c r="G400" s="26"/>
      <c r="H400" s="26"/>
      <c r="I400" s="26"/>
      <c r="J400" s="26"/>
      <c r="K400" s="26"/>
      <c r="L400" s="27">
        <v>0</v>
      </c>
      <c r="M400" s="27">
        <v>1414700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7">
        <v>0</v>
      </c>
      <c r="U400" s="27">
        <v>0</v>
      </c>
      <c r="V400" s="27">
        <v>76160</v>
      </c>
      <c r="W400" s="27">
        <f t="shared" si="20"/>
        <v>1414.7</v>
      </c>
      <c r="X400" s="27">
        <v>75158.2</v>
      </c>
      <c r="Y400" s="27">
        <v>0</v>
      </c>
      <c r="Z400" s="27">
        <v>0</v>
      </c>
      <c r="AA400" s="27">
        <f t="shared" si="19"/>
        <v>75.158199999999994</v>
      </c>
      <c r="AB400" s="27">
        <f t="shared" si="18"/>
        <v>5.312659927899908</v>
      </c>
      <c r="AC400" s="2"/>
    </row>
    <row r="401" spans="1:29" ht="38.25" outlineLevel="5">
      <c r="A401" s="25" t="s">
        <v>202</v>
      </c>
      <c r="B401" s="26" t="s">
        <v>101</v>
      </c>
      <c r="C401" s="26" t="s">
        <v>134</v>
      </c>
      <c r="D401" s="26" t="s">
        <v>135</v>
      </c>
      <c r="E401" s="26" t="s">
        <v>13</v>
      </c>
      <c r="F401" s="26" t="s">
        <v>5</v>
      </c>
      <c r="G401" s="26"/>
      <c r="H401" s="26"/>
      <c r="I401" s="26"/>
      <c r="J401" s="26"/>
      <c r="K401" s="26"/>
      <c r="L401" s="27">
        <v>0</v>
      </c>
      <c r="M401" s="27">
        <v>1414700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27">
        <v>0</v>
      </c>
      <c r="V401" s="27">
        <v>76160</v>
      </c>
      <c r="W401" s="27">
        <f t="shared" si="20"/>
        <v>1414.7</v>
      </c>
      <c r="X401" s="27">
        <v>75158.2</v>
      </c>
      <c r="Y401" s="27">
        <v>0</v>
      </c>
      <c r="Z401" s="27">
        <v>0</v>
      </c>
      <c r="AA401" s="27">
        <f t="shared" si="19"/>
        <v>75.158199999999994</v>
      </c>
      <c r="AB401" s="27">
        <f t="shared" si="18"/>
        <v>5.312659927899908</v>
      </c>
      <c r="AC401" s="2"/>
    </row>
    <row r="402" spans="1:29" ht="38.25" outlineLevel="3">
      <c r="A402" s="25" t="s">
        <v>232</v>
      </c>
      <c r="B402" s="26" t="s">
        <v>101</v>
      </c>
      <c r="C402" s="26" t="s">
        <v>134</v>
      </c>
      <c r="D402" s="26" t="s">
        <v>136</v>
      </c>
      <c r="E402" s="26" t="s">
        <v>5</v>
      </c>
      <c r="F402" s="26" t="s">
        <v>5</v>
      </c>
      <c r="G402" s="26"/>
      <c r="H402" s="26"/>
      <c r="I402" s="26"/>
      <c r="J402" s="26"/>
      <c r="K402" s="26"/>
      <c r="L402" s="27">
        <v>0</v>
      </c>
      <c r="M402" s="27">
        <v>4023000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f t="shared" si="20"/>
        <v>4023</v>
      </c>
      <c r="X402" s="27">
        <v>0</v>
      </c>
      <c r="Y402" s="27">
        <v>0</v>
      </c>
      <c r="Z402" s="27">
        <v>0</v>
      </c>
      <c r="AA402" s="27">
        <f t="shared" si="19"/>
        <v>0</v>
      </c>
      <c r="AB402" s="27">
        <f t="shared" si="18"/>
        <v>0</v>
      </c>
      <c r="AC402" s="2"/>
    </row>
    <row r="403" spans="1:29" ht="38.25" outlineLevel="4">
      <c r="A403" s="25" t="s">
        <v>197</v>
      </c>
      <c r="B403" s="26" t="s">
        <v>101</v>
      </c>
      <c r="C403" s="26" t="s">
        <v>134</v>
      </c>
      <c r="D403" s="26" t="s">
        <v>136</v>
      </c>
      <c r="E403" s="26" t="s">
        <v>12</v>
      </c>
      <c r="F403" s="26" t="s">
        <v>5</v>
      </c>
      <c r="G403" s="26"/>
      <c r="H403" s="26"/>
      <c r="I403" s="26"/>
      <c r="J403" s="26"/>
      <c r="K403" s="26"/>
      <c r="L403" s="27">
        <v>0</v>
      </c>
      <c r="M403" s="27">
        <v>4023000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27">
        <v>0</v>
      </c>
      <c r="V403" s="27">
        <v>0</v>
      </c>
      <c r="W403" s="27">
        <f t="shared" si="20"/>
        <v>4023</v>
      </c>
      <c r="X403" s="27">
        <v>0</v>
      </c>
      <c r="Y403" s="27">
        <v>0</v>
      </c>
      <c r="Z403" s="27">
        <v>0</v>
      </c>
      <c r="AA403" s="27">
        <f t="shared" si="19"/>
        <v>0</v>
      </c>
      <c r="AB403" s="27">
        <f t="shared" si="18"/>
        <v>0</v>
      </c>
      <c r="AC403" s="2"/>
    </row>
    <row r="404" spans="1:29" ht="38.25" outlineLevel="5">
      <c r="A404" s="25" t="s">
        <v>202</v>
      </c>
      <c r="B404" s="26" t="s">
        <v>101</v>
      </c>
      <c r="C404" s="26" t="s">
        <v>134</v>
      </c>
      <c r="D404" s="26" t="s">
        <v>136</v>
      </c>
      <c r="E404" s="26" t="s">
        <v>13</v>
      </c>
      <c r="F404" s="26" t="s">
        <v>5</v>
      </c>
      <c r="G404" s="26"/>
      <c r="H404" s="26"/>
      <c r="I404" s="26"/>
      <c r="J404" s="26"/>
      <c r="K404" s="26"/>
      <c r="L404" s="27">
        <v>0</v>
      </c>
      <c r="M404" s="27">
        <v>4023000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7">
        <v>0</v>
      </c>
      <c r="U404" s="27">
        <v>0</v>
      </c>
      <c r="V404" s="27">
        <v>0</v>
      </c>
      <c r="W404" s="27">
        <f t="shared" si="20"/>
        <v>4023</v>
      </c>
      <c r="X404" s="27">
        <v>0</v>
      </c>
      <c r="Y404" s="27">
        <v>0</v>
      </c>
      <c r="Z404" s="27">
        <v>0</v>
      </c>
      <c r="AA404" s="27">
        <f t="shared" si="19"/>
        <v>0</v>
      </c>
      <c r="AB404" s="27">
        <f t="shared" si="18"/>
        <v>0</v>
      </c>
      <c r="AC404" s="2"/>
    </row>
    <row r="405" spans="1:29" ht="63.75" outlineLevel="3">
      <c r="A405" s="25" t="s">
        <v>233</v>
      </c>
      <c r="B405" s="26" t="s">
        <v>101</v>
      </c>
      <c r="C405" s="26" t="s">
        <v>134</v>
      </c>
      <c r="D405" s="26" t="s">
        <v>137</v>
      </c>
      <c r="E405" s="26" t="s">
        <v>5</v>
      </c>
      <c r="F405" s="26" t="s">
        <v>5</v>
      </c>
      <c r="G405" s="26"/>
      <c r="H405" s="26"/>
      <c r="I405" s="26"/>
      <c r="J405" s="26"/>
      <c r="K405" s="26"/>
      <c r="L405" s="27">
        <v>0</v>
      </c>
      <c r="M405" s="27">
        <v>211740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27">
        <v>0</v>
      </c>
      <c r="V405" s="27">
        <v>0</v>
      </c>
      <c r="W405" s="27">
        <f t="shared" si="20"/>
        <v>211.74</v>
      </c>
      <c r="X405" s="27">
        <v>0</v>
      </c>
      <c r="Y405" s="27">
        <v>0</v>
      </c>
      <c r="Z405" s="27">
        <v>0</v>
      </c>
      <c r="AA405" s="27">
        <f t="shared" si="19"/>
        <v>0</v>
      </c>
      <c r="AB405" s="27">
        <f t="shared" si="18"/>
        <v>0</v>
      </c>
      <c r="AC405" s="2"/>
    </row>
    <row r="406" spans="1:29" ht="38.25" outlineLevel="4">
      <c r="A406" s="25" t="s">
        <v>197</v>
      </c>
      <c r="B406" s="26" t="s">
        <v>101</v>
      </c>
      <c r="C406" s="26" t="s">
        <v>134</v>
      </c>
      <c r="D406" s="26" t="s">
        <v>137</v>
      </c>
      <c r="E406" s="26" t="s">
        <v>12</v>
      </c>
      <c r="F406" s="26" t="s">
        <v>5</v>
      </c>
      <c r="G406" s="26"/>
      <c r="H406" s="26"/>
      <c r="I406" s="26"/>
      <c r="J406" s="26"/>
      <c r="K406" s="26"/>
      <c r="L406" s="27">
        <v>0</v>
      </c>
      <c r="M406" s="27">
        <v>211740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27">
        <v>0</v>
      </c>
      <c r="V406" s="27">
        <v>0</v>
      </c>
      <c r="W406" s="27">
        <f t="shared" si="20"/>
        <v>211.74</v>
      </c>
      <c r="X406" s="27">
        <v>0</v>
      </c>
      <c r="Y406" s="27">
        <v>0</v>
      </c>
      <c r="Z406" s="27">
        <v>0</v>
      </c>
      <c r="AA406" s="27">
        <f t="shared" si="19"/>
        <v>0</v>
      </c>
      <c r="AB406" s="27">
        <f t="shared" si="18"/>
        <v>0</v>
      </c>
      <c r="AC406" s="2"/>
    </row>
    <row r="407" spans="1:29" ht="38.25" outlineLevel="5">
      <c r="A407" s="25" t="s">
        <v>198</v>
      </c>
      <c r="B407" s="26" t="s">
        <v>101</v>
      </c>
      <c r="C407" s="26" t="s">
        <v>134</v>
      </c>
      <c r="D407" s="26" t="s">
        <v>137</v>
      </c>
      <c r="E407" s="26" t="s">
        <v>13</v>
      </c>
      <c r="F407" s="26" t="s">
        <v>5</v>
      </c>
      <c r="G407" s="26"/>
      <c r="H407" s="26"/>
      <c r="I407" s="26"/>
      <c r="J407" s="26"/>
      <c r="K407" s="26"/>
      <c r="L407" s="27">
        <v>0</v>
      </c>
      <c r="M407" s="27">
        <v>211740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f t="shared" si="20"/>
        <v>211.74</v>
      </c>
      <c r="X407" s="27">
        <v>0</v>
      </c>
      <c r="Y407" s="27">
        <v>0</v>
      </c>
      <c r="Z407" s="27">
        <v>0</v>
      </c>
      <c r="AA407" s="27">
        <f t="shared" si="19"/>
        <v>0</v>
      </c>
      <c r="AB407" s="27">
        <f t="shared" si="18"/>
        <v>0</v>
      </c>
      <c r="AC407" s="2"/>
    </row>
    <row r="408" spans="1:29" ht="25.5" outlineLevel="1">
      <c r="A408" s="25" t="s">
        <v>234</v>
      </c>
      <c r="B408" s="26" t="s">
        <v>101</v>
      </c>
      <c r="C408" s="26" t="s">
        <v>92</v>
      </c>
      <c r="D408" s="26" t="s">
        <v>4</v>
      </c>
      <c r="E408" s="26" t="s">
        <v>5</v>
      </c>
      <c r="F408" s="26" t="s">
        <v>5</v>
      </c>
      <c r="G408" s="26"/>
      <c r="H408" s="26"/>
      <c r="I408" s="26"/>
      <c r="J408" s="26"/>
      <c r="K408" s="26"/>
      <c r="L408" s="27">
        <v>0</v>
      </c>
      <c r="M408" s="27">
        <v>69257520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27">
        <v>0</v>
      </c>
      <c r="V408" s="27">
        <v>23685719.16</v>
      </c>
      <c r="W408" s="27">
        <f t="shared" si="20"/>
        <v>69257.52</v>
      </c>
      <c r="X408" s="27">
        <v>21391721.800000001</v>
      </c>
      <c r="Y408" s="27">
        <v>0</v>
      </c>
      <c r="Z408" s="27">
        <v>0</v>
      </c>
      <c r="AA408" s="27">
        <f t="shared" si="19"/>
        <v>21391.721799999999</v>
      </c>
      <c r="AB408" s="27">
        <f t="shared" si="18"/>
        <v>30.887218889732114</v>
      </c>
      <c r="AC408" s="2"/>
    </row>
    <row r="409" spans="1:29" outlineLevel="2">
      <c r="A409" s="25" t="s">
        <v>235</v>
      </c>
      <c r="B409" s="26" t="s">
        <v>101</v>
      </c>
      <c r="C409" s="26" t="s">
        <v>93</v>
      </c>
      <c r="D409" s="26" t="s">
        <v>4</v>
      </c>
      <c r="E409" s="26" t="s">
        <v>5</v>
      </c>
      <c r="F409" s="26" t="s">
        <v>5</v>
      </c>
      <c r="G409" s="26"/>
      <c r="H409" s="26"/>
      <c r="I409" s="26"/>
      <c r="J409" s="26"/>
      <c r="K409" s="26"/>
      <c r="L409" s="27">
        <v>0</v>
      </c>
      <c r="M409" s="27">
        <v>29360640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27">
        <v>0</v>
      </c>
      <c r="V409" s="27">
        <v>14619490</v>
      </c>
      <c r="W409" s="27">
        <f t="shared" si="20"/>
        <v>29360.639999999999</v>
      </c>
      <c r="X409" s="27">
        <v>12937259.57</v>
      </c>
      <c r="Y409" s="27">
        <v>0</v>
      </c>
      <c r="Z409" s="27">
        <v>0</v>
      </c>
      <c r="AA409" s="27">
        <f t="shared" si="19"/>
        <v>12937.25957</v>
      </c>
      <c r="AB409" s="27">
        <f t="shared" si="18"/>
        <v>44.063275085284246</v>
      </c>
      <c r="AC409" s="2"/>
    </row>
    <row r="410" spans="1:29" outlineLevel="3">
      <c r="A410" s="25" t="s">
        <v>236</v>
      </c>
      <c r="B410" s="26" t="s">
        <v>101</v>
      </c>
      <c r="C410" s="26" t="s">
        <v>93</v>
      </c>
      <c r="D410" s="26" t="s">
        <v>138</v>
      </c>
      <c r="E410" s="26" t="s">
        <v>5</v>
      </c>
      <c r="F410" s="26" t="s">
        <v>5</v>
      </c>
      <c r="G410" s="26"/>
      <c r="H410" s="26"/>
      <c r="I410" s="26"/>
      <c r="J410" s="26"/>
      <c r="K410" s="26"/>
      <c r="L410" s="27">
        <v>0</v>
      </c>
      <c r="M410" s="27">
        <v>814050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27">
        <v>0</v>
      </c>
      <c r="V410" s="27">
        <v>0</v>
      </c>
      <c r="W410" s="27">
        <f t="shared" si="20"/>
        <v>814.05</v>
      </c>
      <c r="X410" s="27">
        <v>0</v>
      </c>
      <c r="Y410" s="27">
        <v>0</v>
      </c>
      <c r="Z410" s="27">
        <v>0</v>
      </c>
      <c r="AA410" s="27">
        <f t="shared" si="19"/>
        <v>0</v>
      </c>
      <c r="AB410" s="27">
        <f t="shared" si="18"/>
        <v>0</v>
      </c>
      <c r="AC410" s="2"/>
    </row>
    <row r="411" spans="1:29" ht="38.25" outlineLevel="4">
      <c r="A411" s="25" t="s">
        <v>197</v>
      </c>
      <c r="B411" s="26" t="s">
        <v>101</v>
      </c>
      <c r="C411" s="26" t="s">
        <v>93</v>
      </c>
      <c r="D411" s="26" t="s">
        <v>138</v>
      </c>
      <c r="E411" s="26" t="s">
        <v>12</v>
      </c>
      <c r="F411" s="26" t="s">
        <v>5</v>
      </c>
      <c r="G411" s="26"/>
      <c r="H411" s="26"/>
      <c r="I411" s="26"/>
      <c r="J411" s="26"/>
      <c r="K411" s="26"/>
      <c r="L411" s="27">
        <v>0</v>
      </c>
      <c r="M411" s="27">
        <v>814050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f t="shared" si="20"/>
        <v>814.05</v>
      </c>
      <c r="X411" s="27">
        <v>0</v>
      </c>
      <c r="Y411" s="27">
        <v>0</v>
      </c>
      <c r="Z411" s="27">
        <v>0</v>
      </c>
      <c r="AA411" s="27">
        <f t="shared" si="19"/>
        <v>0</v>
      </c>
      <c r="AB411" s="27">
        <f t="shared" si="18"/>
        <v>0</v>
      </c>
      <c r="AC411" s="2"/>
    </row>
    <row r="412" spans="1:29" ht="38.25" outlineLevel="5">
      <c r="A412" s="25" t="s">
        <v>198</v>
      </c>
      <c r="B412" s="26" t="s">
        <v>101</v>
      </c>
      <c r="C412" s="26" t="s">
        <v>93</v>
      </c>
      <c r="D412" s="26" t="s">
        <v>138</v>
      </c>
      <c r="E412" s="26" t="s">
        <v>13</v>
      </c>
      <c r="F412" s="26" t="s">
        <v>5</v>
      </c>
      <c r="G412" s="26"/>
      <c r="H412" s="26"/>
      <c r="I412" s="26"/>
      <c r="J412" s="26"/>
      <c r="K412" s="26"/>
      <c r="L412" s="27">
        <v>0</v>
      </c>
      <c r="M412" s="27">
        <v>814050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27">
        <v>0</v>
      </c>
      <c r="V412" s="27">
        <v>0</v>
      </c>
      <c r="W412" s="27">
        <f t="shared" si="20"/>
        <v>814.05</v>
      </c>
      <c r="X412" s="27">
        <v>0</v>
      </c>
      <c r="Y412" s="27">
        <v>0</v>
      </c>
      <c r="Z412" s="27">
        <v>0</v>
      </c>
      <c r="AA412" s="27">
        <f t="shared" si="19"/>
        <v>0</v>
      </c>
      <c r="AB412" s="27">
        <f t="shared" si="18"/>
        <v>0</v>
      </c>
      <c r="AC412" s="2"/>
    </row>
    <row r="413" spans="1:29" ht="63.75" outlineLevel="3">
      <c r="A413" s="25" t="s">
        <v>237</v>
      </c>
      <c r="B413" s="26" t="s">
        <v>101</v>
      </c>
      <c r="C413" s="26" t="s">
        <v>93</v>
      </c>
      <c r="D413" s="26" t="s">
        <v>139</v>
      </c>
      <c r="E413" s="26" t="s">
        <v>5</v>
      </c>
      <c r="F413" s="26" t="s">
        <v>5</v>
      </c>
      <c r="G413" s="26"/>
      <c r="H413" s="26"/>
      <c r="I413" s="26"/>
      <c r="J413" s="26"/>
      <c r="K413" s="26"/>
      <c r="L413" s="27">
        <v>0</v>
      </c>
      <c r="M413" s="27">
        <v>1757080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27">
        <v>0</v>
      </c>
      <c r="V413" s="27">
        <v>0</v>
      </c>
      <c r="W413" s="27">
        <f t="shared" si="20"/>
        <v>1757.08</v>
      </c>
      <c r="X413" s="27">
        <v>0</v>
      </c>
      <c r="Y413" s="27">
        <v>0</v>
      </c>
      <c r="Z413" s="27">
        <v>0</v>
      </c>
      <c r="AA413" s="27">
        <f t="shared" si="19"/>
        <v>0</v>
      </c>
      <c r="AB413" s="27">
        <f t="shared" si="18"/>
        <v>0</v>
      </c>
      <c r="AC413" s="2"/>
    </row>
    <row r="414" spans="1:29" ht="38.25" outlineLevel="4">
      <c r="A414" s="25" t="s">
        <v>197</v>
      </c>
      <c r="B414" s="26" t="s">
        <v>101</v>
      </c>
      <c r="C414" s="26" t="s">
        <v>93</v>
      </c>
      <c r="D414" s="26" t="s">
        <v>139</v>
      </c>
      <c r="E414" s="26" t="s">
        <v>12</v>
      </c>
      <c r="F414" s="26" t="s">
        <v>5</v>
      </c>
      <c r="G414" s="26"/>
      <c r="H414" s="26"/>
      <c r="I414" s="26"/>
      <c r="J414" s="26"/>
      <c r="K414" s="26"/>
      <c r="L414" s="27">
        <v>0</v>
      </c>
      <c r="M414" s="27">
        <v>1757080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27">
        <v>0</v>
      </c>
      <c r="V414" s="27">
        <v>0</v>
      </c>
      <c r="W414" s="27">
        <f t="shared" si="20"/>
        <v>1757.08</v>
      </c>
      <c r="X414" s="27">
        <v>0</v>
      </c>
      <c r="Y414" s="27">
        <v>0</v>
      </c>
      <c r="Z414" s="27">
        <v>0</v>
      </c>
      <c r="AA414" s="27">
        <f t="shared" si="19"/>
        <v>0</v>
      </c>
      <c r="AB414" s="27">
        <f t="shared" si="18"/>
        <v>0</v>
      </c>
      <c r="AC414" s="2"/>
    </row>
    <row r="415" spans="1:29" ht="38.25" outlineLevel="5">
      <c r="A415" s="25" t="s">
        <v>202</v>
      </c>
      <c r="B415" s="26" t="s">
        <v>101</v>
      </c>
      <c r="C415" s="26" t="s">
        <v>93</v>
      </c>
      <c r="D415" s="26" t="s">
        <v>139</v>
      </c>
      <c r="E415" s="26" t="s">
        <v>13</v>
      </c>
      <c r="F415" s="26" t="s">
        <v>5</v>
      </c>
      <c r="G415" s="26"/>
      <c r="H415" s="26"/>
      <c r="I415" s="26"/>
      <c r="J415" s="26"/>
      <c r="K415" s="26"/>
      <c r="L415" s="27">
        <v>0</v>
      </c>
      <c r="M415" s="27">
        <v>1757080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27">
        <v>0</v>
      </c>
      <c r="V415" s="27">
        <v>0</v>
      </c>
      <c r="W415" s="27">
        <f t="shared" si="20"/>
        <v>1757.08</v>
      </c>
      <c r="X415" s="27">
        <v>0</v>
      </c>
      <c r="Y415" s="27">
        <v>0</v>
      </c>
      <c r="Z415" s="27">
        <v>0</v>
      </c>
      <c r="AA415" s="27">
        <f t="shared" si="19"/>
        <v>0</v>
      </c>
      <c r="AB415" s="27">
        <f t="shared" si="18"/>
        <v>0</v>
      </c>
      <c r="AC415" s="2"/>
    </row>
    <row r="416" spans="1:29" ht="38.25" outlineLevel="3">
      <c r="A416" s="25" t="s">
        <v>238</v>
      </c>
      <c r="B416" s="26" t="s">
        <v>101</v>
      </c>
      <c r="C416" s="26" t="s">
        <v>93</v>
      </c>
      <c r="D416" s="26" t="s">
        <v>140</v>
      </c>
      <c r="E416" s="26" t="s">
        <v>5</v>
      </c>
      <c r="F416" s="26" t="s">
        <v>5</v>
      </c>
      <c r="G416" s="26"/>
      <c r="H416" s="26"/>
      <c r="I416" s="26"/>
      <c r="J416" s="26"/>
      <c r="K416" s="26"/>
      <c r="L416" s="27">
        <v>0</v>
      </c>
      <c r="M416" s="27">
        <v>53320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27">
        <v>0</v>
      </c>
      <c r="V416" s="27">
        <v>40820</v>
      </c>
      <c r="W416" s="27">
        <f t="shared" si="20"/>
        <v>53.32</v>
      </c>
      <c r="X416" s="27">
        <v>40812.879999999997</v>
      </c>
      <c r="Y416" s="27">
        <v>0</v>
      </c>
      <c r="Z416" s="27">
        <v>0</v>
      </c>
      <c r="AA416" s="27">
        <f t="shared" si="19"/>
        <v>40.81288</v>
      </c>
      <c r="AB416" s="27">
        <f t="shared" si="18"/>
        <v>76.54328582145537</v>
      </c>
      <c r="AC416" s="2"/>
    </row>
    <row r="417" spans="1:29" ht="38.25" outlineLevel="4">
      <c r="A417" s="25" t="s">
        <v>201</v>
      </c>
      <c r="B417" s="26" t="s">
        <v>101</v>
      </c>
      <c r="C417" s="26" t="s">
        <v>93</v>
      </c>
      <c r="D417" s="26" t="s">
        <v>140</v>
      </c>
      <c r="E417" s="26" t="s">
        <v>12</v>
      </c>
      <c r="F417" s="26" t="s">
        <v>5</v>
      </c>
      <c r="G417" s="26"/>
      <c r="H417" s="26"/>
      <c r="I417" s="26"/>
      <c r="J417" s="26"/>
      <c r="K417" s="26"/>
      <c r="L417" s="27">
        <v>0</v>
      </c>
      <c r="M417" s="27">
        <v>52720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0</v>
      </c>
      <c r="U417" s="27">
        <v>0</v>
      </c>
      <c r="V417" s="27">
        <v>40220</v>
      </c>
      <c r="W417" s="27">
        <f t="shared" si="20"/>
        <v>52.72</v>
      </c>
      <c r="X417" s="27">
        <v>40212.879999999997</v>
      </c>
      <c r="Y417" s="27">
        <v>0</v>
      </c>
      <c r="Z417" s="27">
        <v>0</v>
      </c>
      <c r="AA417" s="27">
        <f t="shared" si="19"/>
        <v>40.212879999999998</v>
      </c>
      <c r="AB417" s="27">
        <f t="shared" si="18"/>
        <v>76.276327769347489</v>
      </c>
      <c r="AC417" s="2"/>
    </row>
    <row r="418" spans="1:29" ht="38.25" outlineLevel="5">
      <c r="A418" s="25" t="s">
        <v>202</v>
      </c>
      <c r="B418" s="26" t="s">
        <v>101</v>
      </c>
      <c r="C418" s="26" t="s">
        <v>93</v>
      </c>
      <c r="D418" s="26" t="s">
        <v>140</v>
      </c>
      <c r="E418" s="26" t="s">
        <v>13</v>
      </c>
      <c r="F418" s="26" t="s">
        <v>5</v>
      </c>
      <c r="G418" s="26"/>
      <c r="H418" s="26"/>
      <c r="I418" s="26"/>
      <c r="J418" s="26"/>
      <c r="K418" s="26"/>
      <c r="L418" s="27">
        <v>0</v>
      </c>
      <c r="M418" s="27">
        <v>52720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40220</v>
      </c>
      <c r="W418" s="27">
        <f t="shared" si="20"/>
        <v>52.72</v>
      </c>
      <c r="X418" s="27">
        <v>40212.879999999997</v>
      </c>
      <c r="Y418" s="27">
        <v>0</v>
      </c>
      <c r="Z418" s="27">
        <v>0</v>
      </c>
      <c r="AA418" s="27">
        <f t="shared" si="19"/>
        <v>40.212879999999998</v>
      </c>
      <c r="AB418" s="27">
        <f t="shared" si="18"/>
        <v>76.276327769347489</v>
      </c>
      <c r="AC418" s="2"/>
    </row>
    <row r="419" spans="1:29" outlineLevel="4">
      <c r="A419" s="25" t="s">
        <v>211</v>
      </c>
      <c r="B419" s="26" t="s">
        <v>101</v>
      </c>
      <c r="C419" s="26" t="s">
        <v>93</v>
      </c>
      <c r="D419" s="26" t="s">
        <v>140</v>
      </c>
      <c r="E419" s="26" t="s">
        <v>22</v>
      </c>
      <c r="F419" s="26" t="s">
        <v>5</v>
      </c>
      <c r="G419" s="26"/>
      <c r="H419" s="26"/>
      <c r="I419" s="26"/>
      <c r="J419" s="26"/>
      <c r="K419" s="26"/>
      <c r="L419" s="27">
        <v>0</v>
      </c>
      <c r="M419" s="27">
        <v>600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27">
        <v>0</v>
      </c>
      <c r="V419" s="27">
        <v>600</v>
      </c>
      <c r="W419" s="27">
        <f t="shared" si="20"/>
        <v>0.6</v>
      </c>
      <c r="X419" s="27">
        <v>600</v>
      </c>
      <c r="Y419" s="27">
        <v>0</v>
      </c>
      <c r="Z419" s="27">
        <v>0</v>
      </c>
      <c r="AA419" s="27">
        <f t="shared" si="19"/>
        <v>0.6</v>
      </c>
      <c r="AB419" s="27">
        <f t="shared" si="18"/>
        <v>100</v>
      </c>
      <c r="AC419" s="2"/>
    </row>
    <row r="420" spans="1:29" outlineLevel="5">
      <c r="A420" s="25" t="s">
        <v>239</v>
      </c>
      <c r="B420" s="26" t="s">
        <v>101</v>
      </c>
      <c r="C420" s="26" t="s">
        <v>93</v>
      </c>
      <c r="D420" s="26" t="s">
        <v>140</v>
      </c>
      <c r="E420" s="26" t="s">
        <v>141</v>
      </c>
      <c r="F420" s="26" t="s">
        <v>5</v>
      </c>
      <c r="G420" s="26"/>
      <c r="H420" s="26"/>
      <c r="I420" s="26"/>
      <c r="J420" s="26"/>
      <c r="K420" s="26"/>
      <c r="L420" s="27">
        <v>0</v>
      </c>
      <c r="M420" s="27">
        <v>600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27">
        <v>0</v>
      </c>
      <c r="V420" s="27">
        <v>600</v>
      </c>
      <c r="W420" s="27">
        <f t="shared" si="20"/>
        <v>0.6</v>
      </c>
      <c r="X420" s="27">
        <v>600</v>
      </c>
      <c r="Y420" s="27">
        <v>0</v>
      </c>
      <c r="Z420" s="27">
        <v>0</v>
      </c>
      <c r="AA420" s="27">
        <f t="shared" si="19"/>
        <v>0.6</v>
      </c>
      <c r="AB420" s="27">
        <f t="shared" si="18"/>
        <v>100</v>
      </c>
      <c r="AC420" s="2"/>
    </row>
    <row r="421" spans="1:29" outlineLevel="3">
      <c r="A421" s="25" t="s">
        <v>236</v>
      </c>
      <c r="B421" s="26" t="s">
        <v>101</v>
      </c>
      <c r="C421" s="26" t="s">
        <v>93</v>
      </c>
      <c r="D421" s="26" t="s">
        <v>95</v>
      </c>
      <c r="E421" s="26" t="s">
        <v>5</v>
      </c>
      <c r="F421" s="26" t="s">
        <v>5</v>
      </c>
      <c r="G421" s="26"/>
      <c r="H421" s="26"/>
      <c r="I421" s="26"/>
      <c r="J421" s="26"/>
      <c r="K421" s="26"/>
      <c r="L421" s="27">
        <v>0</v>
      </c>
      <c r="M421" s="27">
        <v>974720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27">
        <v>0</v>
      </c>
      <c r="V421" s="27">
        <v>0</v>
      </c>
      <c r="W421" s="27">
        <f t="shared" si="20"/>
        <v>974.72</v>
      </c>
      <c r="X421" s="27">
        <v>0</v>
      </c>
      <c r="Y421" s="27">
        <v>0</v>
      </c>
      <c r="Z421" s="27">
        <v>0</v>
      </c>
      <c r="AA421" s="27">
        <f t="shared" si="19"/>
        <v>0</v>
      </c>
      <c r="AB421" s="27">
        <f t="shared" si="18"/>
        <v>0</v>
      </c>
      <c r="AC421" s="2"/>
    </row>
    <row r="422" spans="1:29" ht="38.25" outlineLevel="4">
      <c r="A422" s="25" t="s">
        <v>197</v>
      </c>
      <c r="B422" s="26" t="s">
        <v>101</v>
      </c>
      <c r="C422" s="26" t="s">
        <v>93</v>
      </c>
      <c r="D422" s="26" t="s">
        <v>95</v>
      </c>
      <c r="E422" s="26" t="s">
        <v>12</v>
      </c>
      <c r="F422" s="26" t="s">
        <v>5</v>
      </c>
      <c r="G422" s="26"/>
      <c r="H422" s="26"/>
      <c r="I422" s="26"/>
      <c r="J422" s="26"/>
      <c r="K422" s="26"/>
      <c r="L422" s="27">
        <v>0</v>
      </c>
      <c r="M422" s="27">
        <v>974720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27">
        <v>0</v>
      </c>
      <c r="V422" s="27">
        <v>0</v>
      </c>
      <c r="W422" s="27">
        <f t="shared" si="20"/>
        <v>974.72</v>
      </c>
      <c r="X422" s="27">
        <v>0</v>
      </c>
      <c r="Y422" s="27">
        <v>0</v>
      </c>
      <c r="Z422" s="27">
        <v>0</v>
      </c>
      <c r="AA422" s="27">
        <f t="shared" si="19"/>
        <v>0</v>
      </c>
      <c r="AB422" s="27">
        <f t="shared" si="18"/>
        <v>0</v>
      </c>
      <c r="AC422" s="2"/>
    </row>
    <row r="423" spans="1:29" ht="38.25" outlineLevel="5">
      <c r="A423" s="25" t="s">
        <v>202</v>
      </c>
      <c r="B423" s="26" t="s">
        <v>101</v>
      </c>
      <c r="C423" s="26" t="s">
        <v>93</v>
      </c>
      <c r="D423" s="26" t="s">
        <v>95</v>
      </c>
      <c r="E423" s="26" t="s">
        <v>13</v>
      </c>
      <c r="F423" s="26" t="s">
        <v>5</v>
      </c>
      <c r="G423" s="26"/>
      <c r="H423" s="26"/>
      <c r="I423" s="26"/>
      <c r="J423" s="26"/>
      <c r="K423" s="26"/>
      <c r="L423" s="27">
        <v>0</v>
      </c>
      <c r="M423" s="27">
        <v>974720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f t="shared" si="20"/>
        <v>974.72</v>
      </c>
      <c r="X423" s="27">
        <v>0</v>
      </c>
      <c r="Y423" s="27">
        <v>0</v>
      </c>
      <c r="Z423" s="27">
        <v>0</v>
      </c>
      <c r="AA423" s="27">
        <f t="shared" si="19"/>
        <v>0</v>
      </c>
      <c r="AB423" s="27">
        <f t="shared" si="18"/>
        <v>0</v>
      </c>
      <c r="AC423" s="2"/>
    </row>
    <row r="424" spans="1:29" ht="51" outlineLevel="3">
      <c r="A424" s="25" t="s">
        <v>240</v>
      </c>
      <c r="B424" s="26" t="s">
        <v>101</v>
      </c>
      <c r="C424" s="26" t="s">
        <v>93</v>
      </c>
      <c r="D424" s="26" t="s">
        <v>142</v>
      </c>
      <c r="E424" s="26" t="s">
        <v>5</v>
      </c>
      <c r="F424" s="26" t="s">
        <v>5</v>
      </c>
      <c r="G424" s="26"/>
      <c r="H424" s="26"/>
      <c r="I424" s="26"/>
      <c r="J424" s="26"/>
      <c r="K424" s="26"/>
      <c r="L424" s="27">
        <v>0</v>
      </c>
      <c r="M424" s="27">
        <v>169660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7">
        <v>0</v>
      </c>
      <c r="U424" s="27">
        <v>0</v>
      </c>
      <c r="V424" s="27">
        <v>118710</v>
      </c>
      <c r="W424" s="27">
        <f t="shared" si="20"/>
        <v>169.66</v>
      </c>
      <c r="X424" s="27">
        <v>105162</v>
      </c>
      <c r="Y424" s="27">
        <v>0</v>
      </c>
      <c r="Z424" s="27">
        <v>0</v>
      </c>
      <c r="AA424" s="27">
        <f t="shared" si="19"/>
        <v>105.16200000000001</v>
      </c>
      <c r="AB424" s="27">
        <f t="shared" si="18"/>
        <v>61.983967935871753</v>
      </c>
      <c r="AC424" s="2"/>
    </row>
    <row r="425" spans="1:29" ht="38.25" outlineLevel="4">
      <c r="A425" s="25" t="s">
        <v>197</v>
      </c>
      <c r="B425" s="26" t="s">
        <v>101</v>
      </c>
      <c r="C425" s="26" t="s">
        <v>93</v>
      </c>
      <c r="D425" s="26" t="s">
        <v>142</v>
      </c>
      <c r="E425" s="26" t="s">
        <v>12</v>
      </c>
      <c r="F425" s="26" t="s">
        <v>5</v>
      </c>
      <c r="G425" s="26"/>
      <c r="H425" s="26"/>
      <c r="I425" s="26"/>
      <c r="J425" s="26"/>
      <c r="K425" s="26"/>
      <c r="L425" s="27">
        <v>0</v>
      </c>
      <c r="M425" s="27">
        <v>169660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7">
        <v>0</v>
      </c>
      <c r="U425" s="27">
        <v>0</v>
      </c>
      <c r="V425" s="27">
        <v>118710</v>
      </c>
      <c r="W425" s="27">
        <f t="shared" si="20"/>
        <v>169.66</v>
      </c>
      <c r="X425" s="27">
        <v>105162</v>
      </c>
      <c r="Y425" s="27">
        <v>0</v>
      </c>
      <c r="Z425" s="27">
        <v>0</v>
      </c>
      <c r="AA425" s="27">
        <f t="shared" si="19"/>
        <v>105.16200000000001</v>
      </c>
      <c r="AB425" s="27">
        <f t="shared" si="18"/>
        <v>61.983967935871753</v>
      </c>
      <c r="AC425" s="2"/>
    </row>
    <row r="426" spans="1:29" ht="38.25" outlineLevel="5">
      <c r="A426" s="25" t="s">
        <v>198</v>
      </c>
      <c r="B426" s="26" t="s">
        <v>101</v>
      </c>
      <c r="C426" s="26" t="s">
        <v>93</v>
      </c>
      <c r="D426" s="26" t="s">
        <v>142</v>
      </c>
      <c r="E426" s="26" t="s">
        <v>13</v>
      </c>
      <c r="F426" s="26" t="s">
        <v>5</v>
      </c>
      <c r="G426" s="26"/>
      <c r="H426" s="26"/>
      <c r="I426" s="26"/>
      <c r="J426" s="26"/>
      <c r="K426" s="26"/>
      <c r="L426" s="27">
        <v>0</v>
      </c>
      <c r="M426" s="27">
        <v>169660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7">
        <v>0</v>
      </c>
      <c r="U426" s="27">
        <v>0</v>
      </c>
      <c r="V426" s="27">
        <v>118710</v>
      </c>
      <c r="W426" s="27">
        <f t="shared" si="20"/>
        <v>169.66</v>
      </c>
      <c r="X426" s="27">
        <v>105162</v>
      </c>
      <c r="Y426" s="27">
        <v>0</v>
      </c>
      <c r="Z426" s="27">
        <v>0</v>
      </c>
      <c r="AA426" s="27">
        <f t="shared" si="19"/>
        <v>105.16200000000001</v>
      </c>
      <c r="AB426" s="27">
        <f t="shared" si="18"/>
        <v>61.983967935871753</v>
      </c>
      <c r="AC426" s="2"/>
    </row>
    <row r="427" spans="1:29" outlineLevel="3">
      <c r="A427" s="25" t="s">
        <v>241</v>
      </c>
      <c r="B427" s="26" t="s">
        <v>101</v>
      </c>
      <c r="C427" s="26" t="s">
        <v>93</v>
      </c>
      <c r="D427" s="26" t="s">
        <v>143</v>
      </c>
      <c r="E427" s="26" t="s">
        <v>5</v>
      </c>
      <c r="F427" s="26" t="s">
        <v>5</v>
      </c>
      <c r="G427" s="26"/>
      <c r="H427" s="26"/>
      <c r="I427" s="26"/>
      <c r="J427" s="26"/>
      <c r="K427" s="26"/>
      <c r="L427" s="27">
        <v>0</v>
      </c>
      <c r="M427" s="27">
        <v>20481480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27">
        <v>0</v>
      </c>
      <c r="V427" s="27">
        <v>14459960</v>
      </c>
      <c r="W427" s="27">
        <f t="shared" si="20"/>
        <v>20481.48</v>
      </c>
      <c r="X427" s="27">
        <v>12791284.689999999</v>
      </c>
      <c r="Y427" s="27">
        <v>0</v>
      </c>
      <c r="Z427" s="27">
        <v>0</v>
      </c>
      <c r="AA427" s="27">
        <f t="shared" si="19"/>
        <v>12791.284689999999</v>
      </c>
      <c r="AB427" s="27">
        <f t="shared" si="18"/>
        <v>62.452931575257253</v>
      </c>
      <c r="AC427" s="2"/>
    </row>
    <row r="428" spans="1:29" ht="38.25" outlineLevel="4">
      <c r="A428" s="25" t="s">
        <v>201</v>
      </c>
      <c r="B428" s="26" t="s">
        <v>101</v>
      </c>
      <c r="C428" s="26" t="s">
        <v>93</v>
      </c>
      <c r="D428" s="26" t="s">
        <v>143</v>
      </c>
      <c r="E428" s="26" t="s">
        <v>12</v>
      </c>
      <c r="F428" s="26" t="s">
        <v>5</v>
      </c>
      <c r="G428" s="26"/>
      <c r="H428" s="26"/>
      <c r="I428" s="26"/>
      <c r="J428" s="26"/>
      <c r="K428" s="26"/>
      <c r="L428" s="27">
        <v>0</v>
      </c>
      <c r="M428" s="27">
        <v>17308920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27">
        <v>0</v>
      </c>
      <c r="V428" s="27">
        <v>11287400</v>
      </c>
      <c r="W428" s="27">
        <f t="shared" si="20"/>
        <v>17308.919999999998</v>
      </c>
      <c r="X428" s="27">
        <v>9618725.6300000008</v>
      </c>
      <c r="Y428" s="27">
        <v>0</v>
      </c>
      <c r="Z428" s="27">
        <v>0</v>
      </c>
      <c r="AA428" s="27">
        <f t="shared" si="19"/>
        <v>9618.7256300000008</v>
      </c>
      <c r="AB428" s="27">
        <f t="shared" si="18"/>
        <v>55.570917365150464</v>
      </c>
      <c r="AC428" s="2"/>
    </row>
    <row r="429" spans="1:29" ht="38.25" outlineLevel="5">
      <c r="A429" s="25" t="s">
        <v>202</v>
      </c>
      <c r="B429" s="26" t="s">
        <v>101</v>
      </c>
      <c r="C429" s="26" t="s">
        <v>93</v>
      </c>
      <c r="D429" s="26" t="s">
        <v>143</v>
      </c>
      <c r="E429" s="26" t="s">
        <v>13</v>
      </c>
      <c r="F429" s="26" t="s">
        <v>5</v>
      </c>
      <c r="G429" s="26"/>
      <c r="H429" s="26"/>
      <c r="I429" s="26"/>
      <c r="J429" s="26"/>
      <c r="K429" s="26"/>
      <c r="L429" s="27">
        <v>0</v>
      </c>
      <c r="M429" s="27">
        <v>17308920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27">
        <v>0</v>
      </c>
      <c r="V429" s="27">
        <v>11287400</v>
      </c>
      <c r="W429" s="27">
        <f t="shared" si="20"/>
        <v>17308.919999999998</v>
      </c>
      <c r="X429" s="27">
        <v>9618725.6300000008</v>
      </c>
      <c r="Y429" s="27">
        <v>0</v>
      </c>
      <c r="Z429" s="27">
        <v>0</v>
      </c>
      <c r="AA429" s="27">
        <f t="shared" si="19"/>
        <v>9618.7256300000008</v>
      </c>
      <c r="AB429" s="27">
        <f t="shared" si="18"/>
        <v>55.570917365150464</v>
      </c>
      <c r="AC429" s="2"/>
    </row>
    <row r="430" spans="1:29" outlineLevel="4">
      <c r="A430" s="25" t="s">
        <v>242</v>
      </c>
      <c r="B430" s="26" t="s">
        <v>101</v>
      </c>
      <c r="C430" s="26" t="s">
        <v>93</v>
      </c>
      <c r="D430" s="26" t="s">
        <v>143</v>
      </c>
      <c r="E430" s="26" t="s">
        <v>22</v>
      </c>
      <c r="F430" s="26" t="s">
        <v>5</v>
      </c>
      <c r="G430" s="26"/>
      <c r="H430" s="26"/>
      <c r="I430" s="26"/>
      <c r="J430" s="26"/>
      <c r="K430" s="26"/>
      <c r="L430" s="27">
        <v>0</v>
      </c>
      <c r="M430" s="27">
        <v>3172560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27">
        <v>0</v>
      </c>
      <c r="V430" s="27">
        <v>3172560</v>
      </c>
      <c r="W430" s="27">
        <f t="shared" si="20"/>
        <v>3172.56</v>
      </c>
      <c r="X430" s="27">
        <v>3172559.06</v>
      </c>
      <c r="Y430" s="27">
        <v>0</v>
      </c>
      <c r="Z430" s="27">
        <v>0</v>
      </c>
      <c r="AA430" s="27">
        <f t="shared" si="19"/>
        <v>3172.55906</v>
      </c>
      <c r="AB430" s="27">
        <f t="shared" si="18"/>
        <v>99.99997037093074</v>
      </c>
      <c r="AC430" s="2"/>
    </row>
    <row r="431" spans="1:29" outlineLevel="5">
      <c r="A431" s="25" t="s">
        <v>243</v>
      </c>
      <c r="B431" s="26" t="s">
        <v>101</v>
      </c>
      <c r="C431" s="26" t="s">
        <v>93</v>
      </c>
      <c r="D431" s="26" t="s">
        <v>143</v>
      </c>
      <c r="E431" s="26" t="s">
        <v>23</v>
      </c>
      <c r="F431" s="26" t="s">
        <v>5</v>
      </c>
      <c r="G431" s="26"/>
      <c r="H431" s="26"/>
      <c r="I431" s="26"/>
      <c r="J431" s="26"/>
      <c r="K431" s="26"/>
      <c r="L431" s="27">
        <v>0</v>
      </c>
      <c r="M431" s="27">
        <v>3172560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27">
        <v>0</v>
      </c>
      <c r="V431" s="27">
        <v>3172560</v>
      </c>
      <c r="W431" s="27">
        <f t="shared" si="20"/>
        <v>3172.56</v>
      </c>
      <c r="X431" s="27">
        <v>3172559.06</v>
      </c>
      <c r="Y431" s="27">
        <v>0</v>
      </c>
      <c r="Z431" s="27">
        <v>0</v>
      </c>
      <c r="AA431" s="27">
        <f t="shared" si="19"/>
        <v>3172.55906</v>
      </c>
      <c r="AB431" s="27">
        <f t="shared" si="18"/>
        <v>99.99997037093074</v>
      </c>
      <c r="AC431" s="2"/>
    </row>
    <row r="432" spans="1:29" ht="38.25" outlineLevel="3">
      <c r="A432" s="25" t="s">
        <v>244</v>
      </c>
      <c r="B432" s="26" t="s">
        <v>101</v>
      </c>
      <c r="C432" s="26" t="s">
        <v>93</v>
      </c>
      <c r="D432" s="26" t="s">
        <v>144</v>
      </c>
      <c r="E432" s="26" t="s">
        <v>5</v>
      </c>
      <c r="F432" s="26" t="s">
        <v>5</v>
      </c>
      <c r="G432" s="26"/>
      <c r="H432" s="26"/>
      <c r="I432" s="26"/>
      <c r="J432" s="26"/>
      <c r="K432" s="26"/>
      <c r="L432" s="27">
        <v>0</v>
      </c>
      <c r="M432" s="27">
        <v>5110330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27">
        <v>0</v>
      </c>
      <c r="W432" s="27">
        <f t="shared" si="20"/>
        <v>5110.33</v>
      </c>
      <c r="X432" s="27">
        <v>0</v>
      </c>
      <c r="Y432" s="27">
        <v>0</v>
      </c>
      <c r="Z432" s="27">
        <v>0</v>
      </c>
      <c r="AA432" s="27">
        <f t="shared" si="19"/>
        <v>0</v>
      </c>
      <c r="AB432" s="27">
        <f t="shared" si="18"/>
        <v>0</v>
      </c>
      <c r="AC432" s="2"/>
    </row>
    <row r="433" spans="1:29" ht="38.25" outlineLevel="4">
      <c r="A433" s="25" t="s">
        <v>201</v>
      </c>
      <c r="B433" s="26" t="s">
        <v>101</v>
      </c>
      <c r="C433" s="26" t="s">
        <v>93</v>
      </c>
      <c r="D433" s="26" t="s">
        <v>144</v>
      </c>
      <c r="E433" s="26" t="s">
        <v>12</v>
      </c>
      <c r="F433" s="26" t="s">
        <v>5</v>
      </c>
      <c r="G433" s="26"/>
      <c r="H433" s="26"/>
      <c r="I433" s="26"/>
      <c r="J433" s="26"/>
      <c r="K433" s="26"/>
      <c r="L433" s="27">
        <v>0</v>
      </c>
      <c r="M433" s="27">
        <v>5110330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f t="shared" si="20"/>
        <v>5110.33</v>
      </c>
      <c r="X433" s="27">
        <v>0</v>
      </c>
      <c r="Y433" s="27">
        <v>0</v>
      </c>
      <c r="Z433" s="27">
        <v>0</v>
      </c>
      <c r="AA433" s="27">
        <f t="shared" si="19"/>
        <v>0</v>
      </c>
      <c r="AB433" s="27">
        <f t="shared" si="18"/>
        <v>0</v>
      </c>
      <c r="AC433" s="2"/>
    </row>
    <row r="434" spans="1:29" ht="38.25" outlineLevel="5">
      <c r="A434" s="25" t="s">
        <v>202</v>
      </c>
      <c r="B434" s="26" t="s">
        <v>101</v>
      </c>
      <c r="C434" s="26" t="s">
        <v>93</v>
      </c>
      <c r="D434" s="26" t="s">
        <v>144</v>
      </c>
      <c r="E434" s="26" t="s">
        <v>13</v>
      </c>
      <c r="F434" s="26" t="s">
        <v>5</v>
      </c>
      <c r="G434" s="26"/>
      <c r="H434" s="26"/>
      <c r="I434" s="26"/>
      <c r="J434" s="26"/>
      <c r="K434" s="26"/>
      <c r="L434" s="27">
        <v>0</v>
      </c>
      <c r="M434" s="27">
        <v>5110330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27">
        <v>0</v>
      </c>
      <c r="V434" s="27">
        <v>0</v>
      </c>
      <c r="W434" s="27">
        <f t="shared" si="20"/>
        <v>5110.33</v>
      </c>
      <c r="X434" s="27">
        <v>0</v>
      </c>
      <c r="Y434" s="27">
        <v>0</v>
      </c>
      <c r="Z434" s="27">
        <v>0</v>
      </c>
      <c r="AA434" s="27">
        <f t="shared" si="19"/>
        <v>0</v>
      </c>
      <c r="AB434" s="27">
        <f t="shared" si="18"/>
        <v>0</v>
      </c>
      <c r="AC434" s="2"/>
    </row>
    <row r="435" spans="1:29" outlineLevel="2">
      <c r="A435" s="25" t="s">
        <v>245</v>
      </c>
      <c r="B435" s="26" t="s">
        <v>101</v>
      </c>
      <c r="C435" s="26" t="s">
        <v>96</v>
      </c>
      <c r="D435" s="26" t="s">
        <v>4</v>
      </c>
      <c r="E435" s="26" t="s">
        <v>5</v>
      </c>
      <c r="F435" s="26" t="s">
        <v>5</v>
      </c>
      <c r="G435" s="26"/>
      <c r="H435" s="26"/>
      <c r="I435" s="26"/>
      <c r="J435" s="26"/>
      <c r="K435" s="26"/>
      <c r="L435" s="27">
        <v>0</v>
      </c>
      <c r="M435" s="27">
        <v>7756610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27">
        <v>0</v>
      </c>
      <c r="V435" s="27">
        <v>6474789.1600000001</v>
      </c>
      <c r="W435" s="27">
        <f t="shared" si="20"/>
        <v>7756.61</v>
      </c>
      <c r="X435" s="27">
        <v>6385130.9400000004</v>
      </c>
      <c r="Y435" s="27">
        <v>0</v>
      </c>
      <c r="Z435" s="27">
        <v>0</v>
      </c>
      <c r="AA435" s="27">
        <f t="shared" si="19"/>
        <v>6385.13094</v>
      </c>
      <c r="AB435" s="27">
        <f t="shared" si="18"/>
        <v>82.318576543103234</v>
      </c>
      <c r="AC435" s="2"/>
    </row>
    <row r="436" spans="1:29" ht="25.5" outlineLevel="3">
      <c r="A436" s="25" t="s">
        <v>246</v>
      </c>
      <c r="B436" s="26" t="s">
        <v>101</v>
      </c>
      <c r="C436" s="26" t="s">
        <v>96</v>
      </c>
      <c r="D436" s="26" t="s">
        <v>145</v>
      </c>
      <c r="E436" s="26" t="s">
        <v>5</v>
      </c>
      <c r="F436" s="26" t="s">
        <v>5</v>
      </c>
      <c r="G436" s="26"/>
      <c r="H436" s="26"/>
      <c r="I436" s="26"/>
      <c r="J436" s="26"/>
      <c r="K436" s="26"/>
      <c r="L436" s="27">
        <v>0</v>
      </c>
      <c r="M436" s="27">
        <v>1188610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27">
        <v>0</v>
      </c>
      <c r="V436" s="27">
        <v>126480</v>
      </c>
      <c r="W436" s="27">
        <f t="shared" si="20"/>
        <v>1188.6099999999999</v>
      </c>
      <c r="X436" s="27">
        <v>38378.33</v>
      </c>
      <c r="Y436" s="27">
        <v>0</v>
      </c>
      <c r="Z436" s="27">
        <v>0</v>
      </c>
      <c r="AA436" s="27">
        <f t="shared" si="19"/>
        <v>38.378329999999998</v>
      </c>
      <c r="AB436" s="27">
        <f t="shared" si="18"/>
        <v>3.2288412515459233</v>
      </c>
      <c r="AC436" s="2"/>
    </row>
    <row r="437" spans="1:29" ht="38.25" outlineLevel="4">
      <c r="A437" s="25" t="s">
        <v>247</v>
      </c>
      <c r="B437" s="26" t="s">
        <v>101</v>
      </c>
      <c r="C437" s="26" t="s">
        <v>96</v>
      </c>
      <c r="D437" s="26" t="s">
        <v>145</v>
      </c>
      <c r="E437" s="26" t="s">
        <v>12</v>
      </c>
      <c r="F437" s="26" t="s">
        <v>5</v>
      </c>
      <c r="G437" s="26"/>
      <c r="H437" s="26"/>
      <c r="I437" s="26"/>
      <c r="J437" s="26"/>
      <c r="K437" s="26"/>
      <c r="L437" s="27">
        <v>0</v>
      </c>
      <c r="M437" s="27">
        <v>1188610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27">
        <v>0</v>
      </c>
      <c r="V437" s="27">
        <v>126480</v>
      </c>
      <c r="W437" s="27">
        <f t="shared" si="20"/>
        <v>1188.6099999999999</v>
      </c>
      <c r="X437" s="27">
        <v>38378.33</v>
      </c>
      <c r="Y437" s="27">
        <v>0</v>
      </c>
      <c r="Z437" s="27">
        <v>0</v>
      </c>
      <c r="AA437" s="27">
        <f t="shared" si="19"/>
        <v>38.378329999999998</v>
      </c>
      <c r="AB437" s="27">
        <f t="shared" si="18"/>
        <v>3.2288412515459233</v>
      </c>
      <c r="AC437" s="2"/>
    </row>
    <row r="438" spans="1:29" ht="38.25" outlineLevel="5">
      <c r="A438" s="25" t="s">
        <v>202</v>
      </c>
      <c r="B438" s="26" t="s">
        <v>101</v>
      </c>
      <c r="C438" s="26" t="s">
        <v>96</v>
      </c>
      <c r="D438" s="26" t="s">
        <v>145</v>
      </c>
      <c r="E438" s="26" t="s">
        <v>13</v>
      </c>
      <c r="F438" s="26" t="s">
        <v>5</v>
      </c>
      <c r="G438" s="26"/>
      <c r="H438" s="26"/>
      <c r="I438" s="26"/>
      <c r="J438" s="26"/>
      <c r="K438" s="26"/>
      <c r="L438" s="27">
        <v>0</v>
      </c>
      <c r="M438" s="27">
        <v>1188610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27">
        <v>0</v>
      </c>
      <c r="V438" s="27">
        <v>126480</v>
      </c>
      <c r="W438" s="27">
        <f t="shared" si="20"/>
        <v>1188.6099999999999</v>
      </c>
      <c r="X438" s="27">
        <v>38378.33</v>
      </c>
      <c r="Y438" s="27">
        <v>0</v>
      </c>
      <c r="Z438" s="27">
        <v>0</v>
      </c>
      <c r="AA438" s="27">
        <f t="shared" si="19"/>
        <v>38.378329999999998</v>
      </c>
      <c r="AB438" s="27">
        <f t="shared" si="18"/>
        <v>3.2288412515459233</v>
      </c>
      <c r="AC438" s="2"/>
    </row>
    <row r="439" spans="1:29" outlineLevel="3">
      <c r="A439" s="25" t="s">
        <v>236</v>
      </c>
      <c r="B439" s="26" t="s">
        <v>101</v>
      </c>
      <c r="C439" s="26" t="s">
        <v>96</v>
      </c>
      <c r="D439" s="26" t="s">
        <v>95</v>
      </c>
      <c r="E439" s="26" t="s">
        <v>5</v>
      </c>
      <c r="F439" s="26" t="s">
        <v>5</v>
      </c>
      <c r="G439" s="26"/>
      <c r="H439" s="26"/>
      <c r="I439" s="26"/>
      <c r="J439" s="26"/>
      <c r="K439" s="26"/>
      <c r="L439" s="27">
        <v>0</v>
      </c>
      <c r="M439" s="27">
        <v>6568000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7">
        <v>0</v>
      </c>
      <c r="U439" s="27">
        <v>0</v>
      </c>
      <c r="V439" s="27">
        <v>6348309.1600000001</v>
      </c>
      <c r="W439" s="27">
        <f t="shared" si="20"/>
        <v>6568</v>
      </c>
      <c r="X439" s="27">
        <v>6346752.6100000003</v>
      </c>
      <c r="Y439" s="27">
        <v>0</v>
      </c>
      <c r="Z439" s="27">
        <v>0</v>
      </c>
      <c r="AA439" s="27">
        <f t="shared" si="19"/>
        <v>6346.7526100000005</v>
      </c>
      <c r="AB439" s="27">
        <f t="shared" si="18"/>
        <v>96.631434378806333</v>
      </c>
      <c r="AC439" s="2"/>
    </row>
    <row r="440" spans="1:29" ht="38.25" outlineLevel="4">
      <c r="A440" s="25" t="s">
        <v>197</v>
      </c>
      <c r="B440" s="26" t="s">
        <v>101</v>
      </c>
      <c r="C440" s="26" t="s">
        <v>96</v>
      </c>
      <c r="D440" s="26" t="s">
        <v>95</v>
      </c>
      <c r="E440" s="26" t="s">
        <v>12</v>
      </c>
      <c r="F440" s="26" t="s">
        <v>5</v>
      </c>
      <c r="G440" s="26"/>
      <c r="H440" s="26"/>
      <c r="I440" s="26"/>
      <c r="J440" s="26"/>
      <c r="K440" s="26"/>
      <c r="L440" s="27">
        <v>0</v>
      </c>
      <c r="M440" s="27">
        <v>6568000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27">
        <v>0</v>
      </c>
      <c r="V440" s="27">
        <v>6348309.1600000001</v>
      </c>
      <c r="W440" s="27">
        <f t="shared" si="20"/>
        <v>6568</v>
      </c>
      <c r="X440" s="27">
        <v>6346752.6100000003</v>
      </c>
      <c r="Y440" s="27">
        <v>0</v>
      </c>
      <c r="Z440" s="27">
        <v>0</v>
      </c>
      <c r="AA440" s="27">
        <f t="shared" si="19"/>
        <v>6346.7526100000005</v>
      </c>
      <c r="AB440" s="27">
        <f t="shared" si="18"/>
        <v>96.631434378806333</v>
      </c>
      <c r="AC440" s="2"/>
    </row>
    <row r="441" spans="1:29" ht="38.25" outlineLevel="5">
      <c r="A441" s="25" t="s">
        <v>198</v>
      </c>
      <c r="B441" s="26" t="s">
        <v>101</v>
      </c>
      <c r="C441" s="26" t="s">
        <v>96</v>
      </c>
      <c r="D441" s="26" t="s">
        <v>95</v>
      </c>
      <c r="E441" s="26" t="s">
        <v>13</v>
      </c>
      <c r="F441" s="26" t="s">
        <v>5</v>
      </c>
      <c r="G441" s="26"/>
      <c r="H441" s="26"/>
      <c r="I441" s="26"/>
      <c r="J441" s="26"/>
      <c r="K441" s="26"/>
      <c r="L441" s="27">
        <v>0</v>
      </c>
      <c r="M441" s="27">
        <v>6568000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7">
        <v>0</v>
      </c>
      <c r="U441" s="27">
        <v>0</v>
      </c>
      <c r="V441" s="27">
        <v>6348309.1600000001</v>
      </c>
      <c r="W441" s="27">
        <f t="shared" si="20"/>
        <v>6568</v>
      </c>
      <c r="X441" s="27">
        <v>6346752.6100000003</v>
      </c>
      <c r="Y441" s="27">
        <v>0</v>
      </c>
      <c r="Z441" s="27">
        <v>0</v>
      </c>
      <c r="AA441" s="27">
        <f t="shared" si="19"/>
        <v>6346.7526100000005</v>
      </c>
      <c r="AB441" s="27">
        <f t="shared" si="18"/>
        <v>96.631434378806333</v>
      </c>
      <c r="AC441" s="2"/>
    </row>
    <row r="442" spans="1:29" outlineLevel="2">
      <c r="A442" s="25" t="s">
        <v>248</v>
      </c>
      <c r="B442" s="26" t="s">
        <v>101</v>
      </c>
      <c r="C442" s="26" t="s">
        <v>146</v>
      </c>
      <c r="D442" s="26" t="s">
        <v>4</v>
      </c>
      <c r="E442" s="26" t="s">
        <v>5</v>
      </c>
      <c r="F442" s="26" t="s">
        <v>5</v>
      </c>
      <c r="G442" s="26"/>
      <c r="H442" s="26"/>
      <c r="I442" s="26"/>
      <c r="J442" s="26"/>
      <c r="K442" s="26"/>
      <c r="L442" s="27">
        <v>0</v>
      </c>
      <c r="M442" s="27">
        <v>32140270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27">
        <v>0</v>
      </c>
      <c r="V442" s="27">
        <v>2591440</v>
      </c>
      <c r="W442" s="27">
        <f t="shared" si="20"/>
        <v>32140.27</v>
      </c>
      <c r="X442" s="27">
        <v>2069331.29</v>
      </c>
      <c r="Y442" s="27">
        <v>0</v>
      </c>
      <c r="Z442" s="27">
        <v>0</v>
      </c>
      <c r="AA442" s="27">
        <f t="shared" si="19"/>
        <v>2069.3312900000001</v>
      </c>
      <c r="AB442" s="27">
        <f t="shared" si="18"/>
        <v>6.4384377915929143</v>
      </c>
      <c r="AC442" s="2"/>
    </row>
    <row r="443" spans="1:29" ht="25.5" outlineLevel="3">
      <c r="A443" s="25" t="s">
        <v>205</v>
      </c>
      <c r="B443" s="26" t="s">
        <v>101</v>
      </c>
      <c r="C443" s="26" t="s">
        <v>146</v>
      </c>
      <c r="D443" s="26" t="s">
        <v>18</v>
      </c>
      <c r="E443" s="26" t="s">
        <v>5</v>
      </c>
      <c r="F443" s="26" t="s">
        <v>5</v>
      </c>
      <c r="G443" s="26"/>
      <c r="H443" s="26"/>
      <c r="I443" s="26"/>
      <c r="J443" s="26"/>
      <c r="K443" s="26"/>
      <c r="L443" s="27">
        <v>0</v>
      </c>
      <c r="M443" s="27">
        <v>15770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27">
        <v>0</v>
      </c>
      <c r="V443" s="27">
        <v>0</v>
      </c>
      <c r="W443" s="27">
        <f t="shared" si="20"/>
        <v>15.77</v>
      </c>
      <c r="X443" s="27">
        <v>0</v>
      </c>
      <c r="Y443" s="27">
        <v>0</v>
      </c>
      <c r="Z443" s="27">
        <v>0</v>
      </c>
      <c r="AA443" s="27">
        <f t="shared" si="19"/>
        <v>0</v>
      </c>
      <c r="AB443" s="27">
        <f t="shared" si="18"/>
        <v>0</v>
      </c>
      <c r="AC443" s="2"/>
    </row>
    <row r="444" spans="1:29" ht="76.5" outlineLevel="4">
      <c r="A444" s="25" t="s">
        <v>195</v>
      </c>
      <c r="B444" s="26" t="s">
        <v>101</v>
      </c>
      <c r="C444" s="26" t="s">
        <v>146</v>
      </c>
      <c r="D444" s="26" t="s">
        <v>18</v>
      </c>
      <c r="E444" s="26" t="s">
        <v>10</v>
      </c>
      <c r="F444" s="26" t="s">
        <v>5</v>
      </c>
      <c r="G444" s="26"/>
      <c r="H444" s="26"/>
      <c r="I444" s="26"/>
      <c r="J444" s="26"/>
      <c r="K444" s="26"/>
      <c r="L444" s="27">
        <v>0</v>
      </c>
      <c r="M444" s="27">
        <v>15770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27">
        <v>0</v>
      </c>
      <c r="W444" s="27">
        <f t="shared" si="20"/>
        <v>15.77</v>
      </c>
      <c r="X444" s="27">
        <v>0</v>
      </c>
      <c r="Y444" s="27">
        <v>0</v>
      </c>
      <c r="Z444" s="27">
        <v>0</v>
      </c>
      <c r="AA444" s="27">
        <f t="shared" si="19"/>
        <v>0</v>
      </c>
      <c r="AB444" s="27">
        <f t="shared" si="18"/>
        <v>0</v>
      </c>
      <c r="AC444" s="2"/>
    </row>
    <row r="445" spans="1:29" ht="25.5" outlineLevel="5">
      <c r="A445" s="25" t="s">
        <v>209</v>
      </c>
      <c r="B445" s="26" t="s">
        <v>101</v>
      </c>
      <c r="C445" s="26" t="s">
        <v>146</v>
      </c>
      <c r="D445" s="26" t="s">
        <v>18</v>
      </c>
      <c r="E445" s="26" t="s">
        <v>19</v>
      </c>
      <c r="F445" s="26" t="s">
        <v>5</v>
      </c>
      <c r="G445" s="26"/>
      <c r="H445" s="26"/>
      <c r="I445" s="26"/>
      <c r="J445" s="26"/>
      <c r="K445" s="26"/>
      <c r="L445" s="27">
        <v>0</v>
      </c>
      <c r="M445" s="27">
        <v>15770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27">
        <v>0</v>
      </c>
      <c r="V445" s="27">
        <v>0</v>
      </c>
      <c r="W445" s="27">
        <f t="shared" si="20"/>
        <v>15.77</v>
      </c>
      <c r="X445" s="27">
        <v>0</v>
      </c>
      <c r="Y445" s="27">
        <v>0</v>
      </c>
      <c r="Z445" s="27">
        <v>0</v>
      </c>
      <c r="AA445" s="27">
        <f t="shared" si="19"/>
        <v>0</v>
      </c>
      <c r="AB445" s="27">
        <f t="shared" si="18"/>
        <v>0</v>
      </c>
      <c r="AC445" s="2"/>
    </row>
    <row r="446" spans="1:29" ht="25.5" outlineLevel="3">
      <c r="A446" s="25" t="s">
        <v>249</v>
      </c>
      <c r="B446" s="26" t="s">
        <v>101</v>
      </c>
      <c r="C446" s="26" t="s">
        <v>146</v>
      </c>
      <c r="D446" s="26" t="s">
        <v>147</v>
      </c>
      <c r="E446" s="26" t="s">
        <v>5</v>
      </c>
      <c r="F446" s="26" t="s">
        <v>5</v>
      </c>
      <c r="G446" s="26"/>
      <c r="H446" s="26"/>
      <c r="I446" s="26"/>
      <c r="J446" s="26"/>
      <c r="K446" s="26"/>
      <c r="L446" s="27">
        <v>0</v>
      </c>
      <c r="M446" s="27">
        <v>1640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1566</v>
      </c>
      <c r="W446" s="27">
        <f t="shared" si="20"/>
        <v>1.64</v>
      </c>
      <c r="X446" s="27">
        <v>1467.75</v>
      </c>
      <c r="Y446" s="27">
        <v>0</v>
      </c>
      <c r="Z446" s="27">
        <v>0</v>
      </c>
      <c r="AA446" s="27">
        <f t="shared" si="19"/>
        <v>1.4677500000000001</v>
      </c>
      <c r="AB446" s="27">
        <f t="shared" si="18"/>
        <v>89.496951219512212</v>
      </c>
      <c r="AC446" s="2"/>
    </row>
    <row r="447" spans="1:29" ht="38.25" outlineLevel="4">
      <c r="A447" s="25" t="s">
        <v>197</v>
      </c>
      <c r="B447" s="26" t="s">
        <v>101</v>
      </c>
      <c r="C447" s="26" t="s">
        <v>146</v>
      </c>
      <c r="D447" s="26" t="s">
        <v>147</v>
      </c>
      <c r="E447" s="26" t="s">
        <v>12</v>
      </c>
      <c r="F447" s="26" t="s">
        <v>5</v>
      </c>
      <c r="G447" s="26"/>
      <c r="H447" s="26"/>
      <c r="I447" s="26"/>
      <c r="J447" s="26"/>
      <c r="K447" s="26"/>
      <c r="L447" s="27">
        <v>0</v>
      </c>
      <c r="M447" s="27">
        <v>1640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7">
        <v>0</v>
      </c>
      <c r="U447" s="27">
        <v>0</v>
      </c>
      <c r="V447" s="27">
        <v>1566</v>
      </c>
      <c r="W447" s="27">
        <f t="shared" si="20"/>
        <v>1.64</v>
      </c>
      <c r="X447" s="27">
        <v>1467.75</v>
      </c>
      <c r="Y447" s="27">
        <v>0</v>
      </c>
      <c r="Z447" s="27">
        <v>0</v>
      </c>
      <c r="AA447" s="27">
        <f t="shared" si="19"/>
        <v>1.4677500000000001</v>
      </c>
      <c r="AB447" s="27">
        <f t="shared" si="18"/>
        <v>89.496951219512212</v>
      </c>
      <c r="AC447" s="2"/>
    </row>
    <row r="448" spans="1:29" ht="38.25" outlineLevel="5">
      <c r="A448" s="25" t="s">
        <v>198</v>
      </c>
      <c r="B448" s="26" t="s">
        <v>101</v>
      </c>
      <c r="C448" s="26" t="s">
        <v>146</v>
      </c>
      <c r="D448" s="26" t="s">
        <v>147</v>
      </c>
      <c r="E448" s="26" t="s">
        <v>13</v>
      </c>
      <c r="F448" s="26" t="s">
        <v>5</v>
      </c>
      <c r="G448" s="26"/>
      <c r="H448" s="26"/>
      <c r="I448" s="26"/>
      <c r="J448" s="26"/>
      <c r="K448" s="26"/>
      <c r="L448" s="27">
        <v>0</v>
      </c>
      <c r="M448" s="27">
        <v>1640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7">
        <v>0</v>
      </c>
      <c r="U448" s="27">
        <v>0</v>
      </c>
      <c r="V448" s="27">
        <v>1566</v>
      </c>
      <c r="W448" s="27">
        <f t="shared" si="20"/>
        <v>1.64</v>
      </c>
      <c r="X448" s="27">
        <v>1467.75</v>
      </c>
      <c r="Y448" s="27">
        <v>0</v>
      </c>
      <c r="Z448" s="27">
        <v>0</v>
      </c>
      <c r="AA448" s="27">
        <f t="shared" si="19"/>
        <v>1.4677500000000001</v>
      </c>
      <c r="AB448" s="27">
        <f t="shared" si="18"/>
        <v>89.496951219512212</v>
      </c>
      <c r="AC448" s="2"/>
    </row>
    <row r="449" spans="1:29" ht="15" customHeight="1" outlineLevel="3">
      <c r="A449" s="25" t="s">
        <v>249</v>
      </c>
      <c r="B449" s="26" t="s">
        <v>101</v>
      </c>
      <c r="C449" s="26" t="s">
        <v>146</v>
      </c>
      <c r="D449" s="26" t="s">
        <v>148</v>
      </c>
      <c r="E449" s="26" t="s">
        <v>5</v>
      </c>
      <c r="F449" s="26" t="s">
        <v>5</v>
      </c>
      <c r="G449" s="26"/>
      <c r="H449" s="26"/>
      <c r="I449" s="26"/>
      <c r="J449" s="26"/>
      <c r="K449" s="26"/>
      <c r="L449" s="27">
        <v>0</v>
      </c>
      <c r="M449" s="27">
        <v>3625560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7">
        <v>0</v>
      </c>
      <c r="U449" s="27">
        <v>0</v>
      </c>
      <c r="V449" s="27">
        <v>0</v>
      </c>
      <c r="W449" s="27">
        <f t="shared" si="20"/>
        <v>3625.56</v>
      </c>
      <c r="X449" s="27">
        <v>0</v>
      </c>
      <c r="Y449" s="27">
        <v>0</v>
      </c>
      <c r="Z449" s="27">
        <v>0</v>
      </c>
      <c r="AA449" s="27">
        <f t="shared" si="19"/>
        <v>0</v>
      </c>
      <c r="AB449" s="27">
        <f t="shared" si="18"/>
        <v>0</v>
      </c>
      <c r="AC449" s="2"/>
    </row>
    <row r="450" spans="1:29" ht="38.25" outlineLevel="4">
      <c r="A450" s="25" t="s">
        <v>201</v>
      </c>
      <c r="B450" s="26" t="s">
        <v>101</v>
      </c>
      <c r="C450" s="26" t="s">
        <v>146</v>
      </c>
      <c r="D450" s="26" t="s">
        <v>148</v>
      </c>
      <c r="E450" s="26" t="s">
        <v>12</v>
      </c>
      <c r="F450" s="26" t="s">
        <v>5</v>
      </c>
      <c r="G450" s="26"/>
      <c r="H450" s="26"/>
      <c r="I450" s="26"/>
      <c r="J450" s="26"/>
      <c r="K450" s="26"/>
      <c r="L450" s="27">
        <v>0</v>
      </c>
      <c r="M450" s="27">
        <v>3625560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7">
        <v>0</v>
      </c>
      <c r="U450" s="27">
        <v>0</v>
      </c>
      <c r="V450" s="27">
        <v>0</v>
      </c>
      <c r="W450" s="27">
        <f t="shared" si="20"/>
        <v>3625.56</v>
      </c>
      <c r="X450" s="27">
        <v>0</v>
      </c>
      <c r="Y450" s="27">
        <v>0</v>
      </c>
      <c r="Z450" s="27">
        <v>0</v>
      </c>
      <c r="AA450" s="27">
        <f t="shared" si="19"/>
        <v>0</v>
      </c>
      <c r="AB450" s="27">
        <f t="shared" si="18"/>
        <v>0</v>
      </c>
      <c r="AC450" s="2"/>
    </row>
    <row r="451" spans="1:29" ht="38.25" outlineLevel="5">
      <c r="A451" s="25" t="s">
        <v>202</v>
      </c>
      <c r="B451" s="26" t="s">
        <v>101</v>
      </c>
      <c r="C451" s="26" t="s">
        <v>146</v>
      </c>
      <c r="D451" s="26" t="s">
        <v>148</v>
      </c>
      <c r="E451" s="26" t="s">
        <v>13</v>
      </c>
      <c r="F451" s="26" t="s">
        <v>5</v>
      </c>
      <c r="G451" s="26"/>
      <c r="H451" s="26"/>
      <c r="I451" s="26"/>
      <c r="J451" s="26"/>
      <c r="K451" s="26"/>
      <c r="L451" s="27">
        <v>0</v>
      </c>
      <c r="M451" s="27">
        <v>3625560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7">
        <v>0</v>
      </c>
      <c r="U451" s="27">
        <v>0</v>
      </c>
      <c r="V451" s="27">
        <v>0</v>
      </c>
      <c r="W451" s="27">
        <f t="shared" si="20"/>
        <v>3625.56</v>
      </c>
      <c r="X451" s="27">
        <v>0</v>
      </c>
      <c r="Y451" s="27">
        <v>0</v>
      </c>
      <c r="Z451" s="27">
        <v>0</v>
      </c>
      <c r="AA451" s="27">
        <f t="shared" si="19"/>
        <v>0</v>
      </c>
      <c r="AB451" s="27">
        <f t="shared" si="18"/>
        <v>0</v>
      </c>
      <c r="AC451" s="2"/>
    </row>
    <row r="452" spans="1:29" outlineLevel="3">
      <c r="A452" s="25" t="s">
        <v>236</v>
      </c>
      <c r="B452" s="26" t="s">
        <v>101</v>
      </c>
      <c r="C452" s="26" t="s">
        <v>146</v>
      </c>
      <c r="D452" s="26" t="s">
        <v>149</v>
      </c>
      <c r="E452" s="26" t="s">
        <v>5</v>
      </c>
      <c r="F452" s="26" t="s">
        <v>5</v>
      </c>
      <c r="G452" s="26"/>
      <c r="H452" s="26"/>
      <c r="I452" s="26"/>
      <c r="J452" s="26"/>
      <c r="K452" s="26"/>
      <c r="L452" s="27">
        <v>0</v>
      </c>
      <c r="M452" s="27">
        <v>3055450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7">
        <v>0</v>
      </c>
      <c r="U452" s="27">
        <v>0</v>
      </c>
      <c r="V452" s="27">
        <v>80000</v>
      </c>
      <c r="W452" s="27">
        <f t="shared" si="20"/>
        <v>3055.45</v>
      </c>
      <c r="X452" s="27">
        <v>80000</v>
      </c>
      <c r="Y452" s="27">
        <v>0</v>
      </c>
      <c r="Z452" s="27">
        <v>0</v>
      </c>
      <c r="AA452" s="27">
        <f t="shared" si="19"/>
        <v>80</v>
      </c>
      <c r="AB452" s="27">
        <f t="shared" si="18"/>
        <v>2.6182722675874257</v>
      </c>
      <c r="AC452" s="2"/>
    </row>
    <row r="453" spans="1:29" ht="38.25" outlineLevel="4">
      <c r="A453" s="25" t="s">
        <v>247</v>
      </c>
      <c r="B453" s="26" t="s">
        <v>101</v>
      </c>
      <c r="C453" s="26" t="s">
        <v>146</v>
      </c>
      <c r="D453" s="26" t="s">
        <v>149</v>
      </c>
      <c r="E453" s="26" t="s">
        <v>12</v>
      </c>
      <c r="F453" s="26" t="s">
        <v>5</v>
      </c>
      <c r="G453" s="26"/>
      <c r="H453" s="26"/>
      <c r="I453" s="26"/>
      <c r="J453" s="26"/>
      <c r="K453" s="26"/>
      <c r="L453" s="27">
        <v>0</v>
      </c>
      <c r="M453" s="27">
        <v>3055450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7">
        <v>0</v>
      </c>
      <c r="U453" s="27">
        <v>0</v>
      </c>
      <c r="V453" s="27">
        <v>80000</v>
      </c>
      <c r="W453" s="27">
        <f t="shared" si="20"/>
        <v>3055.45</v>
      </c>
      <c r="X453" s="27">
        <v>80000</v>
      </c>
      <c r="Y453" s="27">
        <v>0</v>
      </c>
      <c r="Z453" s="27">
        <v>0</v>
      </c>
      <c r="AA453" s="27">
        <f t="shared" si="19"/>
        <v>80</v>
      </c>
      <c r="AB453" s="27">
        <f t="shared" si="18"/>
        <v>2.6182722675874257</v>
      </c>
      <c r="AC453" s="2"/>
    </row>
    <row r="454" spans="1:29" ht="38.25" outlineLevel="5">
      <c r="A454" s="25" t="s">
        <v>198</v>
      </c>
      <c r="B454" s="26" t="s">
        <v>101</v>
      </c>
      <c r="C454" s="26" t="s">
        <v>146</v>
      </c>
      <c r="D454" s="26" t="s">
        <v>149</v>
      </c>
      <c r="E454" s="26" t="s">
        <v>13</v>
      </c>
      <c r="F454" s="26" t="s">
        <v>5</v>
      </c>
      <c r="G454" s="26"/>
      <c r="H454" s="26"/>
      <c r="I454" s="26"/>
      <c r="J454" s="26"/>
      <c r="K454" s="26"/>
      <c r="L454" s="27">
        <v>0</v>
      </c>
      <c r="M454" s="27">
        <v>3055450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7">
        <v>0</v>
      </c>
      <c r="U454" s="27">
        <v>0</v>
      </c>
      <c r="V454" s="27">
        <v>80000</v>
      </c>
      <c r="W454" s="27">
        <f t="shared" si="20"/>
        <v>3055.45</v>
      </c>
      <c r="X454" s="27">
        <v>80000</v>
      </c>
      <c r="Y454" s="27">
        <v>0</v>
      </c>
      <c r="Z454" s="27">
        <v>0</v>
      </c>
      <c r="AA454" s="27">
        <f t="shared" si="19"/>
        <v>80</v>
      </c>
      <c r="AB454" s="27">
        <f t="shared" si="18"/>
        <v>2.6182722675874257</v>
      </c>
      <c r="AC454" s="2"/>
    </row>
    <row r="455" spans="1:29" ht="63.75" outlineLevel="3">
      <c r="A455" s="25" t="s">
        <v>250</v>
      </c>
      <c r="B455" s="26" t="s">
        <v>101</v>
      </c>
      <c r="C455" s="26" t="s">
        <v>146</v>
      </c>
      <c r="D455" s="26" t="s">
        <v>150</v>
      </c>
      <c r="E455" s="26" t="s">
        <v>5</v>
      </c>
      <c r="F455" s="26" t="s">
        <v>5</v>
      </c>
      <c r="G455" s="26"/>
      <c r="H455" s="26"/>
      <c r="I455" s="26"/>
      <c r="J455" s="26"/>
      <c r="K455" s="26"/>
      <c r="L455" s="27">
        <v>0</v>
      </c>
      <c r="M455" s="27">
        <v>11765640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7">
        <v>0</v>
      </c>
      <c r="U455" s="27">
        <v>0</v>
      </c>
      <c r="V455" s="27">
        <v>0</v>
      </c>
      <c r="W455" s="27">
        <f t="shared" si="20"/>
        <v>11765.64</v>
      </c>
      <c r="X455" s="27">
        <v>0</v>
      </c>
      <c r="Y455" s="27">
        <v>0</v>
      </c>
      <c r="Z455" s="27">
        <v>0</v>
      </c>
      <c r="AA455" s="27">
        <f t="shared" si="19"/>
        <v>0</v>
      </c>
      <c r="AB455" s="27">
        <f t="shared" si="18"/>
        <v>0</v>
      </c>
      <c r="AC455" s="2"/>
    </row>
    <row r="456" spans="1:29" ht="38.25" outlineLevel="4">
      <c r="A456" s="25" t="s">
        <v>197</v>
      </c>
      <c r="B456" s="26" t="s">
        <v>101</v>
      </c>
      <c r="C456" s="26" t="s">
        <v>146</v>
      </c>
      <c r="D456" s="26" t="s">
        <v>150</v>
      </c>
      <c r="E456" s="26" t="s">
        <v>12</v>
      </c>
      <c r="F456" s="26" t="s">
        <v>5</v>
      </c>
      <c r="G456" s="26"/>
      <c r="H456" s="26"/>
      <c r="I456" s="26"/>
      <c r="J456" s="26"/>
      <c r="K456" s="26"/>
      <c r="L456" s="27">
        <v>0</v>
      </c>
      <c r="M456" s="27">
        <v>11765640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f t="shared" si="20"/>
        <v>11765.64</v>
      </c>
      <c r="X456" s="27">
        <v>0</v>
      </c>
      <c r="Y456" s="27">
        <v>0</v>
      </c>
      <c r="Z456" s="27">
        <v>0</v>
      </c>
      <c r="AA456" s="27">
        <f t="shared" si="19"/>
        <v>0</v>
      </c>
      <c r="AB456" s="27">
        <f t="shared" si="18"/>
        <v>0</v>
      </c>
      <c r="AC456" s="2"/>
    </row>
    <row r="457" spans="1:29" ht="38.25" outlineLevel="5">
      <c r="A457" s="25" t="s">
        <v>198</v>
      </c>
      <c r="B457" s="26" t="s">
        <v>101</v>
      </c>
      <c r="C457" s="26" t="s">
        <v>146</v>
      </c>
      <c r="D457" s="26" t="s">
        <v>150</v>
      </c>
      <c r="E457" s="26" t="s">
        <v>13</v>
      </c>
      <c r="F457" s="26" t="s">
        <v>5</v>
      </c>
      <c r="G457" s="26"/>
      <c r="H457" s="26"/>
      <c r="I457" s="26"/>
      <c r="J457" s="26"/>
      <c r="K457" s="26"/>
      <c r="L457" s="27">
        <v>0</v>
      </c>
      <c r="M457" s="27">
        <v>11765640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27">
        <v>0</v>
      </c>
      <c r="V457" s="27">
        <v>0</v>
      </c>
      <c r="W457" s="27">
        <f t="shared" si="20"/>
        <v>11765.64</v>
      </c>
      <c r="X457" s="27">
        <v>0</v>
      </c>
      <c r="Y457" s="27">
        <v>0</v>
      </c>
      <c r="Z457" s="27">
        <v>0</v>
      </c>
      <c r="AA457" s="27">
        <f t="shared" si="19"/>
        <v>0</v>
      </c>
      <c r="AB457" s="27">
        <f t="shared" si="18"/>
        <v>0</v>
      </c>
      <c r="AC457" s="2"/>
    </row>
    <row r="458" spans="1:29" ht="76.5" outlineLevel="3">
      <c r="A458" s="25" t="s">
        <v>251</v>
      </c>
      <c r="B458" s="26" t="s">
        <v>101</v>
      </c>
      <c r="C458" s="26" t="s">
        <v>146</v>
      </c>
      <c r="D458" s="26" t="s">
        <v>151</v>
      </c>
      <c r="E458" s="26" t="s">
        <v>5</v>
      </c>
      <c r="F458" s="26" t="s">
        <v>5</v>
      </c>
      <c r="G458" s="26"/>
      <c r="H458" s="26"/>
      <c r="I458" s="26"/>
      <c r="J458" s="26"/>
      <c r="K458" s="26"/>
      <c r="L458" s="27">
        <v>0</v>
      </c>
      <c r="M458" s="27">
        <v>1000000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27">
        <v>0</v>
      </c>
      <c r="V458" s="27">
        <v>0</v>
      </c>
      <c r="W458" s="27">
        <f t="shared" si="20"/>
        <v>1000</v>
      </c>
      <c r="X458" s="27">
        <v>0</v>
      </c>
      <c r="Y458" s="27">
        <v>0</v>
      </c>
      <c r="Z458" s="27">
        <v>0</v>
      </c>
      <c r="AA458" s="27">
        <f t="shared" si="19"/>
        <v>0</v>
      </c>
      <c r="AB458" s="27">
        <f t="shared" ref="AB458:AB521" si="21">AA458/W458*100</f>
        <v>0</v>
      </c>
      <c r="AC458" s="2"/>
    </row>
    <row r="459" spans="1:29" ht="38.25" outlineLevel="4">
      <c r="A459" s="25" t="s">
        <v>197</v>
      </c>
      <c r="B459" s="26" t="s">
        <v>101</v>
      </c>
      <c r="C459" s="26" t="s">
        <v>146</v>
      </c>
      <c r="D459" s="26" t="s">
        <v>151</v>
      </c>
      <c r="E459" s="26" t="s">
        <v>12</v>
      </c>
      <c r="F459" s="26" t="s">
        <v>5</v>
      </c>
      <c r="G459" s="26"/>
      <c r="H459" s="26"/>
      <c r="I459" s="26"/>
      <c r="J459" s="26"/>
      <c r="K459" s="26"/>
      <c r="L459" s="27">
        <v>0</v>
      </c>
      <c r="M459" s="27">
        <v>1000000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27">
        <v>0</v>
      </c>
      <c r="V459" s="27">
        <v>0</v>
      </c>
      <c r="W459" s="27">
        <f t="shared" si="20"/>
        <v>1000</v>
      </c>
      <c r="X459" s="27">
        <v>0</v>
      </c>
      <c r="Y459" s="27">
        <v>0</v>
      </c>
      <c r="Z459" s="27">
        <v>0</v>
      </c>
      <c r="AA459" s="27">
        <f t="shared" ref="AA459:AA522" si="22">X459/1000</f>
        <v>0</v>
      </c>
      <c r="AB459" s="27">
        <f t="shared" si="21"/>
        <v>0</v>
      </c>
      <c r="AC459" s="2"/>
    </row>
    <row r="460" spans="1:29" ht="38.25" outlineLevel="5">
      <c r="A460" s="25" t="s">
        <v>198</v>
      </c>
      <c r="B460" s="26" t="s">
        <v>101</v>
      </c>
      <c r="C460" s="26" t="s">
        <v>146</v>
      </c>
      <c r="D460" s="26" t="s">
        <v>151</v>
      </c>
      <c r="E460" s="26" t="s">
        <v>13</v>
      </c>
      <c r="F460" s="26" t="s">
        <v>5</v>
      </c>
      <c r="G460" s="26"/>
      <c r="H460" s="26"/>
      <c r="I460" s="26"/>
      <c r="J460" s="26"/>
      <c r="K460" s="26"/>
      <c r="L460" s="27">
        <v>0</v>
      </c>
      <c r="M460" s="27">
        <v>1000000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27">
        <v>0</v>
      </c>
      <c r="V460" s="27">
        <v>0</v>
      </c>
      <c r="W460" s="27">
        <f t="shared" ref="W460:W523" si="23">M460/1000</f>
        <v>1000</v>
      </c>
      <c r="X460" s="27">
        <v>0</v>
      </c>
      <c r="Y460" s="27">
        <v>0</v>
      </c>
      <c r="Z460" s="27">
        <v>0</v>
      </c>
      <c r="AA460" s="27">
        <f t="shared" si="22"/>
        <v>0</v>
      </c>
      <c r="AB460" s="27">
        <f t="shared" si="21"/>
        <v>0</v>
      </c>
      <c r="AC460" s="2"/>
    </row>
    <row r="461" spans="1:29" ht="102" outlineLevel="3">
      <c r="A461" s="25" t="s">
        <v>252</v>
      </c>
      <c r="B461" s="26" t="s">
        <v>101</v>
      </c>
      <c r="C461" s="26" t="s">
        <v>146</v>
      </c>
      <c r="D461" s="26" t="s">
        <v>152</v>
      </c>
      <c r="E461" s="26" t="s">
        <v>5</v>
      </c>
      <c r="F461" s="26" t="s">
        <v>5</v>
      </c>
      <c r="G461" s="26"/>
      <c r="H461" s="26"/>
      <c r="I461" s="26"/>
      <c r="J461" s="26"/>
      <c r="K461" s="26"/>
      <c r="L461" s="27">
        <v>0</v>
      </c>
      <c r="M461" s="27">
        <v>2021050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27">
        <v>0</v>
      </c>
      <c r="V461" s="27">
        <v>0</v>
      </c>
      <c r="W461" s="27">
        <f t="shared" si="23"/>
        <v>2021.05</v>
      </c>
      <c r="X461" s="27">
        <v>0</v>
      </c>
      <c r="Y461" s="27">
        <v>0</v>
      </c>
      <c r="Z461" s="27">
        <v>0</v>
      </c>
      <c r="AA461" s="27">
        <f t="shared" si="22"/>
        <v>0</v>
      </c>
      <c r="AB461" s="27">
        <f t="shared" si="21"/>
        <v>0</v>
      </c>
      <c r="AC461" s="2"/>
    </row>
    <row r="462" spans="1:29" ht="38.25" outlineLevel="4">
      <c r="A462" s="25" t="s">
        <v>197</v>
      </c>
      <c r="B462" s="26" t="s">
        <v>101</v>
      </c>
      <c r="C462" s="26" t="s">
        <v>146</v>
      </c>
      <c r="D462" s="26" t="s">
        <v>152</v>
      </c>
      <c r="E462" s="26" t="s">
        <v>12</v>
      </c>
      <c r="F462" s="26" t="s">
        <v>5</v>
      </c>
      <c r="G462" s="26"/>
      <c r="H462" s="26"/>
      <c r="I462" s="26"/>
      <c r="J462" s="26"/>
      <c r="K462" s="26"/>
      <c r="L462" s="27">
        <v>0</v>
      </c>
      <c r="M462" s="27">
        <v>2021050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27">
        <v>0</v>
      </c>
      <c r="V462" s="27">
        <v>0</v>
      </c>
      <c r="W462" s="27">
        <f t="shared" si="23"/>
        <v>2021.05</v>
      </c>
      <c r="X462" s="27">
        <v>0</v>
      </c>
      <c r="Y462" s="27">
        <v>0</v>
      </c>
      <c r="Z462" s="27">
        <v>0</v>
      </c>
      <c r="AA462" s="27">
        <f t="shared" si="22"/>
        <v>0</v>
      </c>
      <c r="AB462" s="27">
        <f t="shared" si="21"/>
        <v>0</v>
      </c>
      <c r="AC462" s="2"/>
    </row>
    <row r="463" spans="1:29" ht="38.25" outlineLevel="5">
      <c r="A463" s="25" t="s">
        <v>202</v>
      </c>
      <c r="B463" s="26" t="s">
        <v>101</v>
      </c>
      <c r="C463" s="26" t="s">
        <v>146</v>
      </c>
      <c r="D463" s="26" t="s">
        <v>152</v>
      </c>
      <c r="E463" s="26" t="s">
        <v>13</v>
      </c>
      <c r="F463" s="26" t="s">
        <v>5</v>
      </c>
      <c r="G463" s="26"/>
      <c r="H463" s="26"/>
      <c r="I463" s="26"/>
      <c r="J463" s="26"/>
      <c r="K463" s="26"/>
      <c r="L463" s="27">
        <v>0</v>
      </c>
      <c r="M463" s="27">
        <v>2021050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27">
        <v>0</v>
      </c>
      <c r="V463" s="27">
        <v>0</v>
      </c>
      <c r="W463" s="27">
        <f t="shared" si="23"/>
        <v>2021.05</v>
      </c>
      <c r="X463" s="27">
        <v>0</v>
      </c>
      <c r="Y463" s="27">
        <v>0</v>
      </c>
      <c r="Z463" s="27">
        <v>0</v>
      </c>
      <c r="AA463" s="27">
        <f t="shared" si="22"/>
        <v>0</v>
      </c>
      <c r="AB463" s="27">
        <f t="shared" si="21"/>
        <v>0</v>
      </c>
      <c r="AC463" s="2"/>
    </row>
    <row r="464" spans="1:29" ht="25.5" outlineLevel="3">
      <c r="A464" s="25" t="s">
        <v>246</v>
      </c>
      <c r="B464" s="26" t="s">
        <v>101</v>
      </c>
      <c r="C464" s="26" t="s">
        <v>146</v>
      </c>
      <c r="D464" s="26" t="s">
        <v>153</v>
      </c>
      <c r="E464" s="26" t="s">
        <v>5</v>
      </c>
      <c r="F464" s="26" t="s">
        <v>5</v>
      </c>
      <c r="G464" s="26"/>
      <c r="H464" s="26"/>
      <c r="I464" s="26"/>
      <c r="J464" s="26"/>
      <c r="K464" s="26"/>
      <c r="L464" s="27">
        <v>0</v>
      </c>
      <c r="M464" s="27">
        <v>10141670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27">
        <v>0</v>
      </c>
      <c r="V464" s="27">
        <v>2491874</v>
      </c>
      <c r="W464" s="27">
        <f t="shared" si="23"/>
        <v>10141.67</v>
      </c>
      <c r="X464" s="27">
        <v>1969863.54</v>
      </c>
      <c r="Y464" s="27">
        <v>0</v>
      </c>
      <c r="Z464" s="27">
        <v>0</v>
      </c>
      <c r="AA464" s="27">
        <f t="shared" si="22"/>
        <v>1969.8635400000001</v>
      </c>
      <c r="AB464" s="27">
        <f t="shared" si="21"/>
        <v>19.423463196889664</v>
      </c>
      <c r="AC464" s="2"/>
    </row>
    <row r="465" spans="1:29" ht="76.5" outlineLevel="4">
      <c r="A465" s="25" t="s">
        <v>206</v>
      </c>
      <c r="B465" s="26" t="s">
        <v>101</v>
      </c>
      <c r="C465" s="26" t="s">
        <v>146</v>
      </c>
      <c r="D465" s="26" t="s">
        <v>153</v>
      </c>
      <c r="E465" s="26" t="s">
        <v>10</v>
      </c>
      <c r="F465" s="26" t="s">
        <v>5</v>
      </c>
      <c r="G465" s="26"/>
      <c r="H465" s="26"/>
      <c r="I465" s="26"/>
      <c r="J465" s="26"/>
      <c r="K465" s="26"/>
      <c r="L465" s="27">
        <v>0</v>
      </c>
      <c r="M465" s="27">
        <v>7166280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27">
        <v>0</v>
      </c>
      <c r="V465" s="27">
        <v>1828570</v>
      </c>
      <c r="W465" s="27">
        <f t="shared" si="23"/>
        <v>7166.28</v>
      </c>
      <c r="X465" s="27">
        <v>1503265.42</v>
      </c>
      <c r="Y465" s="27">
        <v>0</v>
      </c>
      <c r="Z465" s="27">
        <v>0</v>
      </c>
      <c r="AA465" s="27">
        <f t="shared" si="22"/>
        <v>1503.2654199999999</v>
      </c>
      <c r="AB465" s="27">
        <f t="shared" si="21"/>
        <v>20.976928336598625</v>
      </c>
      <c r="AC465" s="2"/>
    </row>
    <row r="466" spans="1:29" ht="25.5" outlineLevel="5">
      <c r="A466" s="25" t="s">
        <v>207</v>
      </c>
      <c r="B466" s="26" t="s">
        <v>101</v>
      </c>
      <c r="C466" s="26" t="s">
        <v>146</v>
      </c>
      <c r="D466" s="26" t="s">
        <v>153</v>
      </c>
      <c r="E466" s="26" t="s">
        <v>19</v>
      </c>
      <c r="F466" s="26" t="s">
        <v>5</v>
      </c>
      <c r="G466" s="26"/>
      <c r="H466" s="26"/>
      <c r="I466" s="26"/>
      <c r="J466" s="26"/>
      <c r="K466" s="26"/>
      <c r="L466" s="27">
        <v>0</v>
      </c>
      <c r="M466" s="27">
        <v>7166280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27">
        <v>0</v>
      </c>
      <c r="V466" s="27">
        <v>1828570</v>
      </c>
      <c r="W466" s="27">
        <f t="shared" si="23"/>
        <v>7166.28</v>
      </c>
      <c r="X466" s="27">
        <v>1503265.42</v>
      </c>
      <c r="Y466" s="27">
        <v>0</v>
      </c>
      <c r="Z466" s="27">
        <v>0</v>
      </c>
      <c r="AA466" s="27">
        <f t="shared" si="22"/>
        <v>1503.2654199999999</v>
      </c>
      <c r="AB466" s="27">
        <f t="shared" si="21"/>
        <v>20.976928336598625</v>
      </c>
      <c r="AC466" s="2"/>
    </row>
    <row r="467" spans="1:29" ht="38.25" outlineLevel="4">
      <c r="A467" s="25" t="s">
        <v>201</v>
      </c>
      <c r="B467" s="26" t="s">
        <v>101</v>
      </c>
      <c r="C467" s="26" t="s">
        <v>146</v>
      </c>
      <c r="D467" s="26" t="s">
        <v>153</v>
      </c>
      <c r="E467" s="26" t="s">
        <v>12</v>
      </c>
      <c r="F467" s="26" t="s">
        <v>5</v>
      </c>
      <c r="G467" s="26"/>
      <c r="H467" s="26"/>
      <c r="I467" s="26"/>
      <c r="J467" s="26"/>
      <c r="K467" s="26"/>
      <c r="L467" s="27">
        <v>0</v>
      </c>
      <c r="M467" s="27">
        <v>2943020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27">
        <v>0</v>
      </c>
      <c r="V467" s="27">
        <v>647392</v>
      </c>
      <c r="W467" s="27">
        <f t="shared" si="23"/>
        <v>2943.02</v>
      </c>
      <c r="X467" s="27">
        <v>450686.12</v>
      </c>
      <c r="Y467" s="27">
        <v>0</v>
      </c>
      <c r="Z467" s="27">
        <v>0</v>
      </c>
      <c r="AA467" s="27">
        <f t="shared" si="22"/>
        <v>450.68612000000002</v>
      </c>
      <c r="AB467" s="27">
        <f t="shared" si="21"/>
        <v>15.313729434390524</v>
      </c>
      <c r="AC467" s="2"/>
    </row>
    <row r="468" spans="1:29" ht="38.25" outlineLevel="5">
      <c r="A468" s="25" t="s">
        <v>202</v>
      </c>
      <c r="B468" s="26" t="s">
        <v>101</v>
      </c>
      <c r="C468" s="26" t="s">
        <v>146</v>
      </c>
      <c r="D468" s="26" t="s">
        <v>153</v>
      </c>
      <c r="E468" s="26" t="s">
        <v>13</v>
      </c>
      <c r="F468" s="26" t="s">
        <v>5</v>
      </c>
      <c r="G468" s="26"/>
      <c r="H468" s="26"/>
      <c r="I468" s="26"/>
      <c r="J468" s="26"/>
      <c r="K468" s="26"/>
      <c r="L468" s="27">
        <v>0</v>
      </c>
      <c r="M468" s="27">
        <v>2943020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7">
        <v>0</v>
      </c>
      <c r="U468" s="27">
        <v>0</v>
      </c>
      <c r="V468" s="27">
        <v>647392</v>
      </c>
      <c r="W468" s="27">
        <f t="shared" si="23"/>
        <v>2943.02</v>
      </c>
      <c r="X468" s="27">
        <v>450686.12</v>
      </c>
      <c r="Y468" s="27">
        <v>0</v>
      </c>
      <c r="Z468" s="27">
        <v>0</v>
      </c>
      <c r="AA468" s="27">
        <f t="shared" si="22"/>
        <v>450.68612000000002</v>
      </c>
      <c r="AB468" s="27">
        <f t="shared" si="21"/>
        <v>15.313729434390524</v>
      </c>
      <c r="AC468" s="2"/>
    </row>
    <row r="469" spans="1:29" outlineLevel="4">
      <c r="A469" s="25" t="s">
        <v>211</v>
      </c>
      <c r="B469" s="26" t="s">
        <v>101</v>
      </c>
      <c r="C469" s="26" t="s">
        <v>146</v>
      </c>
      <c r="D469" s="26" t="s">
        <v>153</v>
      </c>
      <c r="E469" s="26" t="s">
        <v>22</v>
      </c>
      <c r="F469" s="26" t="s">
        <v>5</v>
      </c>
      <c r="G469" s="26"/>
      <c r="H469" s="26"/>
      <c r="I469" s="26"/>
      <c r="J469" s="26"/>
      <c r="K469" s="26"/>
      <c r="L469" s="27">
        <v>0</v>
      </c>
      <c r="M469" s="27">
        <v>32370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27">
        <v>0</v>
      </c>
      <c r="V469" s="27">
        <v>15912</v>
      </c>
      <c r="W469" s="27">
        <f t="shared" si="23"/>
        <v>32.369999999999997</v>
      </c>
      <c r="X469" s="27">
        <v>15912</v>
      </c>
      <c r="Y469" s="27">
        <v>0</v>
      </c>
      <c r="Z469" s="27">
        <v>0</v>
      </c>
      <c r="AA469" s="27">
        <f t="shared" si="22"/>
        <v>15.912000000000001</v>
      </c>
      <c r="AB469" s="27">
        <f t="shared" si="21"/>
        <v>49.156626506024104</v>
      </c>
      <c r="AC469" s="2"/>
    </row>
    <row r="470" spans="1:29" outlineLevel="5">
      <c r="A470" s="25" t="s">
        <v>212</v>
      </c>
      <c r="B470" s="26" t="s">
        <v>101</v>
      </c>
      <c r="C470" s="26" t="s">
        <v>146</v>
      </c>
      <c r="D470" s="26" t="s">
        <v>153</v>
      </c>
      <c r="E470" s="26" t="s">
        <v>23</v>
      </c>
      <c r="F470" s="26" t="s">
        <v>5</v>
      </c>
      <c r="G470" s="26"/>
      <c r="H470" s="26"/>
      <c r="I470" s="26"/>
      <c r="J470" s="26"/>
      <c r="K470" s="26"/>
      <c r="L470" s="27">
        <v>0</v>
      </c>
      <c r="M470" s="27">
        <v>32370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27">
        <v>0</v>
      </c>
      <c r="V470" s="27">
        <v>15912</v>
      </c>
      <c r="W470" s="27">
        <f t="shared" si="23"/>
        <v>32.369999999999997</v>
      </c>
      <c r="X470" s="27">
        <v>15912</v>
      </c>
      <c r="Y470" s="27">
        <v>0</v>
      </c>
      <c r="Z470" s="27">
        <v>0</v>
      </c>
      <c r="AA470" s="27">
        <f t="shared" si="22"/>
        <v>15.912000000000001</v>
      </c>
      <c r="AB470" s="27">
        <f t="shared" si="21"/>
        <v>49.156626506024104</v>
      </c>
      <c r="AC470" s="2"/>
    </row>
    <row r="471" spans="1:29" ht="38.25" outlineLevel="3">
      <c r="A471" s="25" t="s">
        <v>253</v>
      </c>
      <c r="B471" s="26" t="s">
        <v>101</v>
      </c>
      <c r="C471" s="26" t="s">
        <v>146</v>
      </c>
      <c r="D471" s="26" t="s">
        <v>154</v>
      </c>
      <c r="E471" s="26" t="s">
        <v>5</v>
      </c>
      <c r="F471" s="26" t="s">
        <v>5</v>
      </c>
      <c r="G471" s="26"/>
      <c r="H471" s="26"/>
      <c r="I471" s="26"/>
      <c r="J471" s="26"/>
      <c r="K471" s="26"/>
      <c r="L471" s="27">
        <v>0</v>
      </c>
      <c r="M471" s="27">
        <v>495490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27">
        <v>0</v>
      </c>
      <c r="V471" s="27">
        <v>0</v>
      </c>
      <c r="W471" s="27">
        <f t="shared" si="23"/>
        <v>495.49</v>
      </c>
      <c r="X471" s="27">
        <v>0</v>
      </c>
      <c r="Y471" s="27">
        <v>0</v>
      </c>
      <c r="Z471" s="27">
        <v>0</v>
      </c>
      <c r="AA471" s="27">
        <f t="shared" si="22"/>
        <v>0</v>
      </c>
      <c r="AB471" s="27">
        <f t="shared" si="21"/>
        <v>0</v>
      </c>
      <c r="AC471" s="2"/>
    </row>
    <row r="472" spans="1:29" outlineLevel="4">
      <c r="A472" s="25" t="s">
        <v>211</v>
      </c>
      <c r="B472" s="26" t="s">
        <v>101</v>
      </c>
      <c r="C472" s="26" t="s">
        <v>146</v>
      </c>
      <c r="D472" s="26" t="s">
        <v>154</v>
      </c>
      <c r="E472" s="26" t="s">
        <v>22</v>
      </c>
      <c r="F472" s="26" t="s">
        <v>5</v>
      </c>
      <c r="G472" s="26"/>
      <c r="H472" s="26"/>
      <c r="I472" s="26"/>
      <c r="J472" s="26"/>
      <c r="K472" s="26"/>
      <c r="L472" s="27">
        <v>0</v>
      </c>
      <c r="M472" s="27">
        <v>495490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27">
        <v>0</v>
      </c>
      <c r="V472" s="27">
        <v>0</v>
      </c>
      <c r="W472" s="27">
        <f t="shared" si="23"/>
        <v>495.49</v>
      </c>
      <c r="X472" s="27">
        <v>0</v>
      </c>
      <c r="Y472" s="27">
        <v>0</v>
      </c>
      <c r="Z472" s="27">
        <v>0</v>
      </c>
      <c r="AA472" s="27">
        <f t="shared" si="22"/>
        <v>0</v>
      </c>
      <c r="AB472" s="27">
        <f t="shared" si="21"/>
        <v>0</v>
      </c>
      <c r="AC472" s="2"/>
    </row>
    <row r="473" spans="1:29" outlineLevel="5">
      <c r="A473" s="25" t="s">
        <v>212</v>
      </c>
      <c r="B473" s="26" t="s">
        <v>101</v>
      </c>
      <c r="C473" s="26" t="s">
        <v>146</v>
      </c>
      <c r="D473" s="26" t="s">
        <v>154</v>
      </c>
      <c r="E473" s="26" t="s">
        <v>23</v>
      </c>
      <c r="F473" s="26" t="s">
        <v>5</v>
      </c>
      <c r="G473" s="26"/>
      <c r="H473" s="26"/>
      <c r="I473" s="26"/>
      <c r="J473" s="26"/>
      <c r="K473" s="26"/>
      <c r="L473" s="27">
        <v>0</v>
      </c>
      <c r="M473" s="27">
        <v>495490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7">
        <v>0</v>
      </c>
      <c r="U473" s="27">
        <v>0</v>
      </c>
      <c r="V473" s="27">
        <v>0</v>
      </c>
      <c r="W473" s="27">
        <f t="shared" si="23"/>
        <v>495.49</v>
      </c>
      <c r="X473" s="27">
        <v>0</v>
      </c>
      <c r="Y473" s="27">
        <v>0</v>
      </c>
      <c r="Z473" s="27">
        <v>0</v>
      </c>
      <c r="AA473" s="27">
        <f t="shared" si="22"/>
        <v>0</v>
      </c>
      <c r="AB473" s="27">
        <f t="shared" si="21"/>
        <v>0</v>
      </c>
      <c r="AC473" s="2"/>
    </row>
    <row r="474" spans="1:29" outlineLevel="3">
      <c r="A474" s="25" t="s">
        <v>236</v>
      </c>
      <c r="B474" s="26" t="s">
        <v>101</v>
      </c>
      <c r="C474" s="26" t="s">
        <v>146</v>
      </c>
      <c r="D474" s="26" t="s">
        <v>155</v>
      </c>
      <c r="E474" s="26" t="s">
        <v>5</v>
      </c>
      <c r="F474" s="26" t="s">
        <v>5</v>
      </c>
      <c r="G474" s="26"/>
      <c r="H474" s="26"/>
      <c r="I474" s="26"/>
      <c r="J474" s="26"/>
      <c r="K474" s="26"/>
      <c r="L474" s="27">
        <v>0</v>
      </c>
      <c r="M474" s="27">
        <v>18000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7">
        <v>0</v>
      </c>
      <c r="U474" s="27">
        <v>0</v>
      </c>
      <c r="V474" s="27">
        <v>18000</v>
      </c>
      <c r="W474" s="27">
        <f t="shared" si="23"/>
        <v>18</v>
      </c>
      <c r="X474" s="27">
        <v>18000</v>
      </c>
      <c r="Y474" s="27">
        <v>0</v>
      </c>
      <c r="Z474" s="27">
        <v>0</v>
      </c>
      <c r="AA474" s="27">
        <f t="shared" si="22"/>
        <v>18</v>
      </c>
      <c r="AB474" s="27">
        <f t="shared" si="21"/>
        <v>100</v>
      </c>
      <c r="AC474" s="2"/>
    </row>
    <row r="475" spans="1:29" ht="38.25" outlineLevel="4">
      <c r="A475" s="25" t="s">
        <v>201</v>
      </c>
      <c r="B475" s="26" t="s">
        <v>101</v>
      </c>
      <c r="C475" s="26" t="s">
        <v>146</v>
      </c>
      <c r="D475" s="26" t="s">
        <v>155</v>
      </c>
      <c r="E475" s="26" t="s">
        <v>12</v>
      </c>
      <c r="F475" s="26" t="s">
        <v>5</v>
      </c>
      <c r="G475" s="26"/>
      <c r="H475" s="26"/>
      <c r="I475" s="26"/>
      <c r="J475" s="26"/>
      <c r="K475" s="26"/>
      <c r="L475" s="27">
        <v>0</v>
      </c>
      <c r="M475" s="27">
        <v>18000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7">
        <v>0</v>
      </c>
      <c r="U475" s="27">
        <v>0</v>
      </c>
      <c r="V475" s="27">
        <v>18000</v>
      </c>
      <c r="W475" s="27">
        <f t="shared" si="23"/>
        <v>18</v>
      </c>
      <c r="X475" s="27">
        <v>18000</v>
      </c>
      <c r="Y475" s="27">
        <v>0</v>
      </c>
      <c r="Z475" s="27">
        <v>0</v>
      </c>
      <c r="AA475" s="27">
        <f t="shared" si="22"/>
        <v>18</v>
      </c>
      <c r="AB475" s="27">
        <f t="shared" si="21"/>
        <v>100</v>
      </c>
      <c r="AC475" s="2"/>
    </row>
    <row r="476" spans="1:29" ht="38.25" outlineLevel="5">
      <c r="A476" s="25" t="s">
        <v>202</v>
      </c>
      <c r="B476" s="26" t="s">
        <v>101</v>
      </c>
      <c r="C476" s="26" t="s">
        <v>146</v>
      </c>
      <c r="D476" s="26" t="s">
        <v>155</v>
      </c>
      <c r="E476" s="26" t="s">
        <v>13</v>
      </c>
      <c r="F476" s="26" t="s">
        <v>5</v>
      </c>
      <c r="G476" s="26"/>
      <c r="H476" s="26"/>
      <c r="I476" s="26"/>
      <c r="J476" s="26"/>
      <c r="K476" s="26"/>
      <c r="L476" s="27">
        <v>0</v>
      </c>
      <c r="M476" s="27">
        <v>18000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18000</v>
      </c>
      <c r="W476" s="27">
        <f t="shared" si="23"/>
        <v>18</v>
      </c>
      <c r="X476" s="27">
        <v>18000</v>
      </c>
      <c r="Y476" s="27">
        <v>0</v>
      </c>
      <c r="Z476" s="27">
        <v>0</v>
      </c>
      <c r="AA476" s="27">
        <f t="shared" si="22"/>
        <v>18</v>
      </c>
      <c r="AB476" s="27">
        <f t="shared" si="21"/>
        <v>100</v>
      </c>
      <c r="AC476" s="2"/>
    </row>
    <row r="477" spans="1:29" outlineLevel="1">
      <c r="A477" s="25" t="s">
        <v>203</v>
      </c>
      <c r="B477" s="26" t="s">
        <v>101</v>
      </c>
      <c r="C477" s="26" t="s">
        <v>16</v>
      </c>
      <c r="D477" s="26" t="s">
        <v>4</v>
      </c>
      <c r="E477" s="26" t="s">
        <v>5</v>
      </c>
      <c r="F477" s="26" t="s">
        <v>5</v>
      </c>
      <c r="G477" s="26"/>
      <c r="H477" s="26"/>
      <c r="I477" s="26"/>
      <c r="J477" s="26"/>
      <c r="K477" s="26"/>
      <c r="L477" s="27">
        <v>0</v>
      </c>
      <c r="M477" s="27">
        <v>852960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7">
        <v>0</v>
      </c>
      <c r="U477" s="27">
        <v>0</v>
      </c>
      <c r="V477" s="27">
        <v>1885</v>
      </c>
      <c r="W477" s="27">
        <f t="shared" si="23"/>
        <v>852.96</v>
      </c>
      <c r="X477" s="27">
        <v>1745</v>
      </c>
      <c r="Y477" s="27">
        <v>0</v>
      </c>
      <c r="Z477" s="27">
        <v>0</v>
      </c>
      <c r="AA477" s="27">
        <f t="shared" si="22"/>
        <v>1.7450000000000001</v>
      </c>
      <c r="AB477" s="27">
        <f t="shared" si="21"/>
        <v>0.20458169199024573</v>
      </c>
      <c r="AC477" s="2"/>
    </row>
    <row r="478" spans="1:29" ht="25.5" outlineLevel="2">
      <c r="A478" s="25" t="s">
        <v>254</v>
      </c>
      <c r="B478" s="26" t="s">
        <v>101</v>
      </c>
      <c r="C478" s="26" t="s">
        <v>55</v>
      </c>
      <c r="D478" s="26" t="s">
        <v>4</v>
      </c>
      <c r="E478" s="26" t="s">
        <v>5</v>
      </c>
      <c r="F478" s="26" t="s">
        <v>5</v>
      </c>
      <c r="G478" s="26"/>
      <c r="H478" s="26"/>
      <c r="I478" s="26"/>
      <c r="J478" s="26"/>
      <c r="K478" s="26"/>
      <c r="L478" s="27">
        <v>0</v>
      </c>
      <c r="M478" s="27">
        <v>239940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7">
        <v>0</v>
      </c>
      <c r="U478" s="27">
        <v>0</v>
      </c>
      <c r="V478" s="27">
        <v>155</v>
      </c>
      <c r="W478" s="27">
        <f t="shared" si="23"/>
        <v>239.94</v>
      </c>
      <c r="X478" s="27">
        <v>155</v>
      </c>
      <c r="Y478" s="27">
        <v>0</v>
      </c>
      <c r="Z478" s="27">
        <v>0</v>
      </c>
      <c r="AA478" s="27">
        <f t="shared" si="22"/>
        <v>0.155</v>
      </c>
      <c r="AB478" s="27">
        <f t="shared" si="21"/>
        <v>6.4599483204134375E-2</v>
      </c>
      <c r="AC478" s="2"/>
    </row>
    <row r="479" spans="1:29" outlineLevel="3">
      <c r="A479" s="25" t="s">
        <v>255</v>
      </c>
      <c r="B479" s="26" t="s">
        <v>101</v>
      </c>
      <c r="C479" s="26" t="s">
        <v>55</v>
      </c>
      <c r="D479" s="26" t="s">
        <v>156</v>
      </c>
      <c r="E479" s="26" t="s">
        <v>5</v>
      </c>
      <c r="F479" s="26" t="s">
        <v>5</v>
      </c>
      <c r="G479" s="26"/>
      <c r="H479" s="26"/>
      <c r="I479" s="26"/>
      <c r="J479" s="26"/>
      <c r="K479" s="26"/>
      <c r="L479" s="27">
        <v>0</v>
      </c>
      <c r="M479" s="27">
        <v>45550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f t="shared" si="23"/>
        <v>45.55</v>
      </c>
      <c r="X479" s="27">
        <v>0</v>
      </c>
      <c r="Y479" s="27">
        <v>0</v>
      </c>
      <c r="Z479" s="27">
        <v>0</v>
      </c>
      <c r="AA479" s="27">
        <f t="shared" si="22"/>
        <v>0</v>
      </c>
      <c r="AB479" s="27">
        <f t="shared" si="21"/>
        <v>0</v>
      </c>
      <c r="AC479" s="2"/>
    </row>
    <row r="480" spans="1:29" ht="38.25" outlineLevel="4">
      <c r="A480" s="25" t="s">
        <v>201</v>
      </c>
      <c r="B480" s="26" t="s">
        <v>101</v>
      </c>
      <c r="C480" s="26" t="s">
        <v>55</v>
      </c>
      <c r="D480" s="26" t="s">
        <v>156</v>
      </c>
      <c r="E480" s="26" t="s">
        <v>12</v>
      </c>
      <c r="F480" s="26" t="s">
        <v>5</v>
      </c>
      <c r="G480" s="26"/>
      <c r="H480" s="26"/>
      <c r="I480" s="26"/>
      <c r="J480" s="26"/>
      <c r="K480" s="26"/>
      <c r="L480" s="27">
        <v>0</v>
      </c>
      <c r="M480" s="27">
        <v>45550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27">
        <v>0</v>
      </c>
      <c r="V480" s="27">
        <v>0</v>
      </c>
      <c r="W480" s="27">
        <f t="shared" si="23"/>
        <v>45.55</v>
      </c>
      <c r="X480" s="27">
        <v>0</v>
      </c>
      <c r="Y480" s="27">
        <v>0</v>
      </c>
      <c r="Z480" s="27">
        <v>0</v>
      </c>
      <c r="AA480" s="27">
        <f t="shared" si="22"/>
        <v>0</v>
      </c>
      <c r="AB480" s="27">
        <f t="shared" si="21"/>
        <v>0</v>
      </c>
      <c r="AC480" s="2"/>
    </row>
    <row r="481" spans="1:29" ht="38.25" outlineLevel="5">
      <c r="A481" s="25" t="s">
        <v>202</v>
      </c>
      <c r="B481" s="26" t="s">
        <v>101</v>
      </c>
      <c r="C481" s="26" t="s">
        <v>55</v>
      </c>
      <c r="D481" s="26" t="s">
        <v>156</v>
      </c>
      <c r="E481" s="26" t="s">
        <v>13</v>
      </c>
      <c r="F481" s="26" t="s">
        <v>5</v>
      </c>
      <c r="G481" s="26"/>
      <c r="H481" s="26"/>
      <c r="I481" s="26"/>
      <c r="J481" s="26"/>
      <c r="K481" s="26"/>
      <c r="L481" s="27">
        <v>0</v>
      </c>
      <c r="M481" s="27">
        <v>45550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27">
        <v>0</v>
      </c>
      <c r="W481" s="27">
        <f t="shared" si="23"/>
        <v>45.55</v>
      </c>
      <c r="X481" s="27">
        <v>0</v>
      </c>
      <c r="Y481" s="27">
        <v>0</v>
      </c>
      <c r="Z481" s="27">
        <v>0</v>
      </c>
      <c r="AA481" s="27">
        <f t="shared" si="22"/>
        <v>0</v>
      </c>
      <c r="AB481" s="27">
        <f t="shared" si="21"/>
        <v>0</v>
      </c>
      <c r="AC481" s="2"/>
    </row>
    <row r="482" spans="1:29" outlineLevel="3">
      <c r="A482" s="25" t="s">
        <v>255</v>
      </c>
      <c r="B482" s="26" t="s">
        <v>101</v>
      </c>
      <c r="C482" s="26" t="s">
        <v>55</v>
      </c>
      <c r="D482" s="26" t="s">
        <v>157</v>
      </c>
      <c r="E482" s="26" t="s">
        <v>5</v>
      </c>
      <c r="F482" s="26" t="s">
        <v>5</v>
      </c>
      <c r="G482" s="26"/>
      <c r="H482" s="26"/>
      <c r="I482" s="26"/>
      <c r="J482" s="26"/>
      <c r="K482" s="26"/>
      <c r="L482" s="27">
        <v>0</v>
      </c>
      <c r="M482" s="27">
        <v>134390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7">
        <v>0</v>
      </c>
      <c r="U482" s="27">
        <v>0</v>
      </c>
      <c r="V482" s="27">
        <v>0</v>
      </c>
      <c r="W482" s="27">
        <f t="shared" si="23"/>
        <v>134.38999999999999</v>
      </c>
      <c r="X482" s="27">
        <v>0</v>
      </c>
      <c r="Y482" s="27">
        <v>0</v>
      </c>
      <c r="Z482" s="27">
        <v>0</v>
      </c>
      <c r="AA482" s="27">
        <f t="shared" si="22"/>
        <v>0</v>
      </c>
      <c r="AB482" s="27">
        <f t="shared" si="21"/>
        <v>0</v>
      </c>
      <c r="AC482" s="2"/>
    </row>
    <row r="483" spans="1:29" ht="38.25" outlineLevel="4">
      <c r="A483" s="25" t="s">
        <v>201</v>
      </c>
      <c r="B483" s="26" t="s">
        <v>101</v>
      </c>
      <c r="C483" s="26" t="s">
        <v>55</v>
      </c>
      <c r="D483" s="26" t="s">
        <v>157</v>
      </c>
      <c r="E483" s="26" t="s">
        <v>12</v>
      </c>
      <c r="F483" s="26" t="s">
        <v>5</v>
      </c>
      <c r="G483" s="26"/>
      <c r="H483" s="26"/>
      <c r="I483" s="26"/>
      <c r="J483" s="26"/>
      <c r="K483" s="26"/>
      <c r="L483" s="27">
        <v>0</v>
      </c>
      <c r="M483" s="27">
        <v>134390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7">
        <v>0</v>
      </c>
      <c r="U483" s="27">
        <v>0</v>
      </c>
      <c r="V483" s="27">
        <v>0</v>
      </c>
      <c r="W483" s="27">
        <f t="shared" si="23"/>
        <v>134.38999999999999</v>
      </c>
      <c r="X483" s="27">
        <v>0</v>
      </c>
      <c r="Y483" s="27">
        <v>0</v>
      </c>
      <c r="Z483" s="27">
        <v>0</v>
      </c>
      <c r="AA483" s="27">
        <f t="shared" si="22"/>
        <v>0</v>
      </c>
      <c r="AB483" s="27">
        <f t="shared" si="21"/>
        <v>0</v>
      </c>
      <c r="AC483" s="2"/>
    </row>
    <row r="484" spans="1:29" ht="38.25" outlineLevel="5">
      <c r="A484" s="25" t="s">
        <v>202</v>
      </c>
      <c r="B484" s="26" t="s">
        <v>101</v>
      </c>
      <c r="C484" s="26" t="s">
        <v>55</v>
      </c>
      <c r="D484" s="26" t="s">
        <v>157</v>
      </c>
      <c r="E484" s="26" t="s">
        <v>13</v>
      </c>
      <c r="F484" s="26" t="s">
        <v>5</v>
      </c>
      <c r="G484" s="26"/>
      <c r="H484" s="26"/>
      <c r="I484" s="26"/>
      <c r="J484" s="26"/>
      <c r="K484" s="26"/>
      <c r="L484" s="27">
        <v>0</v>
      </c>
      <c r="M484" s="27">
        <v>134390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f t="shared" si="23"/>
        <v>134.38999999999999</v>
      </c>
      <c r="X484" s="27">
        <v>0</v>
      </c>
      <c r="Y484" s="27">
        <v>0</v>
      </c>
      <c r="Z484" s="27">
        <v>0</v>
      </c>
      <c r="AA484" s="27">
        <f t="shared" si="22"/>
        <v>0</v>
      </c>
      <c r="AB484" s="27">
        <f t="shared" si="21"/>
        <v>0</v>
      </c>
      <c r="AC484" s="2"/>
    </row>
    <row r="485" spans="1:29" ht="51" outlineLevel="3">
      <c r="A485" s="25" t="s">
        <v>256</v>
      </c>
      <c r="B485" s="26" t="s">
        <v>101</v>
      </c>
      <c r="C485" s="26" t="s">
        <v>55</v>
      </c>
      <c r="D485" s="26" t="s">
        <v>158</v>
      </c>
      <c r="E485" s="26" t="s">
        <v>5</v>
      </c>
      <c r="F485" s="26" t="s">
        <v>5</v>
      </c>
      <c r="G485" s="26"/>
      <c r="H485" s="26"/>
      <c r="I485" s="26"/>
      <c r="J485" s="26"/>
      <c r="K485" s="26"/>
      <c r="L485" s="27">
        <v>0</v>
      </c>
      <c r="M485" s="27">
        <v>35150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7">
        <v>0</v>
      </c>
      <c r="U485" s="27">
        <v>0</v>
      </c>
      <c r="V485" s="27">
        <v>0</v>
      </c>
      <c r="W485" s="27">
        <f t="shared" si="23"/>
        <v>35.15</v>
      </c>
      <c r="X485" s="27">
        <v>0</v>
      </c>
      <c r="Y485" s="27">
        <v>0</v>
      </c>
      <c r="Z485" s="27">
        <v>0</v>
      </c>
      <c r="AA485" s="27">
        <f t="shared" si="22"/>
        <v>0</v>
      </c>
      <c r="AB485" s="27">
        <f t="shared" si="21"/>
        <v>0</v>
      </c>
      <c r="AC485" s="2"/>
    </row>
    <row r="486" spans="1:29" ht="38.25" outlineLevel="4">
      <c r="A486" s="25" t="s">
        <v>201</v>
      </c>
      <c r="B486" s="26" t="s">
        <v>101</v>
      </c>
      <c r="C486" s="26" t="s">
        <v>55</v>
      </c>
      <c r="D486" s="26" t="s">
        <v>158</v>
      </c>
      <c r="E486" s="26" t="s">
        <v>12</v>
      </c>
      <c r="F486" s="26" t="s">
        <v>5</v>
      </c>
      <c r="G486" s="26"/>
      <c r="H486" s="26"/>
      <c r="I486" s="26"/>
      <c r="J486" s="26"/>
      <c r="K486" s="26"/>
      <c r="L486" s="27">
        <v>0</v>
      </c>
      <c r="M486" s="27">
        <v>35150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7">
        <v>0</v>
      </c>
      <c r="U486" s="27">
        <v>0</v>
      </c>
      <c r="V486" s="27">
        <v>0</v>
      </c>
      <c r="W486" s="27">
        <f t="shared" si="23"/>
        <v>35.15</v>
      </c>
      <c r="X486" s="27">
        <v>0</v>
      </c>
      <c r="Y486" s="27">
        <v>0</v>
      </c>
      <c r="Z486" s="27">
        <v>0</v>
      </c>
      <c r="AA486" s="27">
        <f t="shared" si="22"/>
        <v>0</v>
      </c>
      <c r="AB486" s="27">
        <f t="shared" si="21"/>
        <v>0</v>
      </c>
      <c r="AC486" s="2"/>
    </row>
    <row r="487" spans="1:29" ht="38.25" outlineLevel="5">
      <c r="A487" s="25" t="s">
        <v>202</v>
      </c>
      <c r="B487" s="26" t="s">
        <v>101</v>
      </c>
      <c r="C487" s="26" t="s">
        <v>55</v>
      </c>
      <c r="D487" s="26" t="s">
        <v>158</v>
      </c>
      <c r="E487" s="26" t="s">
        <v>13</v>
      </c>
      <c r="F487" s="26" t="s">
        <v>5</v>
      </c>
      <c r="G487" s="26"/>
      <c r="H487" s="26"/>
      <c r="I487" s="26"/>
      <c r="J487" s="26"/>
      <c r="K487" s="26"/>
      <c r="L487" s="27">
        <v>0</v>
      </c>
      <c r="M487" s="27">
        <v>35150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7">
        <v>0</v>
      </c>
      <c r="U487" s="27">
        <v>0</v>
      </c>
      <c r="V487" s="27">
        <v>0</v>
      </c>
      <c r="W487" s="27">
        <f t="shared" si="23"/>
        <v>35.15</v>
      </c>
      <c r="X487" s="27">
        <v>0</v>
      </c>
      <c r="Y487" s="27">
        <v>0</v>
      </c>
      <c r="Z487" s="27">
        <v>0</v>
      </c>
      <c r="AA487" s="27">
        <f t="shared" si="22"/>
        <v>0</v>
      </c>
      <c r="AB487" s="27">
        <f t="shared" si="21"/>
        <v>0</v>
      </c>
      <c r="AC487" s="2"/>
    </row>
    <row r="488" spans="1:29" ht="76.5" outlineLevel="3">
      <c r="A488" s="25" t="s">
        <v>257</v>
      </c>
      <c r="B488" s="26" t="s">
        <v>101</v>
      </c>
      <c r="C488" s="26" t="s">
        <v>55</v>
      </c>
      <c r="D488" s="26" t="s">
        <v>159</v>
      </c>
      <c r="E488" s="26" t="s">
        <v>5</v>
      </c>
      <c r="F488" s="26" t="s">
        <v>5</v>
      </c>
      <c r="G488" s="26"/>
      <c r="H488" s="26"/>
      <c r="I488" s="26"/>
      <c r="J488" s="26"/>
      <c r="K488" s="26"/>
      <c r="L488" s="27">
        <v>0</v>
      </c>
      <c r="M488" s="27">
        <v>350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7">
        <v>0</v>
      </c>
      <c r="U488" s="27">
        <v>0</v>
      </c>
      <c r="V488" s="27">
        <v>155</v>
      </c>
      <c r="W488" s="27">
        <f t="shared" si="23"/>
        <v>0.35</v>
      </c>
      <c r="X488" s="27">
        <v>155</v>
      </c>
      <c r="Y488" s="27">
        <v>0</v>
      </c>
      <c r="Z488" s="27">
        <v>0</v>
      </c>
      <c r="AA488" s="27">
        <f t="shared" si="22"/>
        <v>0.155</v>
      </c>
      <c r="AB488" s="27">
        <f t="shared" si="21"/>
        <v>44.285714285714292</v>
      </c>
      <c r="AC488" s="2"/>
    </row>
    <row r="489" spans="1:29" ht="38.25" outlineLevel="4">
      <c r="A489" s="25" t="s">
        <v>201</v>
      </c>
      <c r="B489" s="26" t="s">
        <v>101</v>
      </c>
      <c r="C489" s="26" t="s">
        <v>55</v>
      </c>
      <c r="D489" s="26" t="s">
        <v>159</v>
      </c>
      <c r="E489" s="26" t="s">
        <v>12</v>
      </c>
      <c r="F489" s="26" t="s">
        <v>5</v>
      </c>
      <c r="G489" s="26"/>
      <c r="H489" s="26"/>
      <c r="I489" s="26"/>
      <c r="J489" s="26"/>
      <c r="K489" s="26"/>
      <c r="L489" s="27">
        <v>0</v>
      </c>
      <c r="M489" s="27">
        <v>350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7">
        <v>0</v>
      </c>
      <c r="U489" s="27">
        <v>0</v>
      </c>
      <c r="V489" s="27">
        <v>155</v>
      </c>
      <c r="W489" s="27">
        <f t="shared" si="23"/>
        <v>0.35</v>
      </c>
      <c r="X489" s="27">
        <v>155</v>
      </c>
      <c r="Y489" s="27">
        <v>0</v>
      </c>
      <c r="Z489" s="27">
        <v>0</v>
      </c>
      <c r="AA489" s="27">
        <f t="shared" si="22"/>
        <v>0.155</v>
      </c>
      <c r="AB489" s="27">
        <f t="shared" si="21"/>
        <v>44.285714285714292</v>
      </c>
      <c r="AC489" s="2"/>
    </row>
    <row r="490" spans="1:29" ht="38.25" outlineLevel="5">
      <c r="A490" s="25" t="s">
        <v>202</v>
      </c>
      <c r="B490" s="26" t="s">
        <v>101</v>
      </c>
      <c r="C490" s="26" t="s">
        <v>55</v>
      </c>
      <c r="D490" s="26" t="s">
        <v>159</v>
      </c>
      <c r="E490" s="26" t="s">
        <v>13</v>
      </c>
      <c r="F490" s="26" t="s">
        <v>5</v>
      </c>
      <c r="G490" s="26"/>
      <c r="H490" s="26"/>
      <c r="I490" s="26"/>
      <c r="J490" s="26"/>
      <c r="K490" s="26"/>
      <c r="L490" s="27">
        <v>0</v>
      </c>
      <c r="M490" s="27">
        <v>350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7">
        <v>0</v>
      </c>
      <c r="U490" s="27">
        <v>0</v>
      </c>
      <c r="V490" s="27">
        <v>155</v>
      </c>
      <c r="W490" s="27">
        <f t="shared" si="23"/>
        <v>0.35</v>
      </c>
      <c r="X490" s="27">
        <v>155</v>
      </c>
      <c r="Y490" s="27">
        <v>0</v>
      </c>
      <c r="Z490" s="27">
        <v>0</v>
      </c>
      <c r="AA490" s="27">
        <f t="shared" si="22"/>
        <v>0.155</v>
      </c>
      <c r="AB490" s="27">
        <f t="shared" si="21"/>
        <v>44.285714285714292</v>
      </c>
      <c r="AC490" s="2"/>
    </row>
    <row r="491" spans="1:29" outlineLevel="3">
      <c r="A491" s="25" t="s">
        <v>255</v>
      </c>
      <c r="B491" s="26" t="s">
        <v>101</v>
      </c>
      <c r="C491" s="26" t="s">
        <v>55</v>
      </c>
      <c r="D491" s="26" t="s">
        <v>160</v>
      </c>
      <c r="E491" s="26" t="s">
        <v>5</v>
      </c>
      <c r="F491" s="26" t="s">
        <v>5</v>
      </c>
      <c r="G491" s="26"/>
      <c r="H491" s="26"/>
      <c r="I491" s="26"/>
      <c r="J491" s="26"/>
      <c r="K491" s="26"/>
      <c r="L491" s="27">
        <v>0</v>
      </c>
      <c r="M491" s="27">
        <v>24500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7">
        <v>0</v>
      </c>
      <c r="U491" s="27">
        <v>0</v>
      </c>
      <c r="V491" s="27">
        <v>0</v>
      </c>
      <c r="W491" s="27">
        <f t="shared" si="23"/>
        <v>24.5</v>
      </c>
      <c r="X491" s="27">
        <v>0</v>
      </c>
      <c r="Y491" s="27">
        <v>0</v>
      </c>
      <c r="Z491" s="27">
        <v>0</v>
      </c>
      <c r="AA491" s="27">
        <f t="shared" si="22"/>
        <v>0</v>
      </c>
      <c r="AB491" s="27">
        <f t="shared" si="21"/>
        <v>0</v>
      </c>
      <c r="AC491" s="2"/>
    </row>
    <row r="492" spans="1:29" ht="38.25" outlineLevel="4">
      <c r="A492" s="25" t="s">
        <v>201</v>
      </c>
      <c r="B492" s="26" t="s">
        <v>101</v>
      </c>
      <c r="C492" s="26" t="s">
        <v>55</v>
      </c>
      <c r="D492" s="26" t="s">
        <v>160</v>
      </c>
      <c r="E492" s="26" t="s">
        <v>12</v>
      </c>
      <c r="F492" s="26" t="s">
        <v>5</v>
      </c>
      <c r="G492" s="26"/>
      <c r="H492" s="26"/>
      <c r="I492" s="26"/>
      <c r="J492" s="26"/>
      <c r="K492" s="26"/>
      <c r="L492" s="27">
        <v>0</v>
      </c>
      <c r="M492" s="27">
        <v>24500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f t="shared" si="23"/>
        <v>24.5</v>
      </c>
      <c r="X492" s="27">
        <v>0</v>
      </c>
      <c r="Y492" s="27">
        <v>0</v>
      </c>
      <c r="Z492" s="27">
        <v>0</v>
      </c>
      <c r="AA492" s="27">
        <f t="shared" si="22"/>
        <v>0</v>
      </c>
      <c r="AB492" s="27">
        <f t="shared" si="21"/>
        <v>0</v>
      </c>
      <c r="AC492" s="2"/>
    </row>
    <row r="493" spans="1:29" ht="38.25" outlineLevel="5">
      <c r="A493" s="25" t="s">
        <v>202</v>
      </c>
      <c r="B493" s="26" t="s">
        <v>101</v>
      </c>
      <c r="C493" s="26" t="s">
        <v>55</v>
      </c>
      <c r="D493" s="26" t="s">
        <v>160</v>
      </c>
      <c r="E493" s="26" t="s">
        <v>13</v>
      </c>
      <c r="F493" s="26" t="s">
        <v>5</v>
      </c>
      <c r="G493" s="26"/>
      <c r="H493" s="26"/>
      <c r="I493" s="26"/>
      <c r="J493" s="26"/>
      <c r="K493" s="26"/>
      <c r="L493" s="27">
        <v>0</v>
      </c>
      <c r="M493" s="27">
        <v>24500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7">
        <v>0</v>
      </c>
      <c r="U493" s="27">
        <v>0</v>
      </c>
      <c r="V493" s="27">
        <v>0</v>
      </c>
      <c r="W493" s="27">
        <f t="shared" si="23"/>
        <v>24.5</v>
      </c>
      <c r="X493" s="27">
        <v>0</v>
      </c>
      <c r="Y493" s="27">
        <v>0</v>
      </c>
      <c r="Z493" s="27">
        <v>0</v>
      </c>
      <c r="AA493" s="27">
        <f t="shared" si="22"/>
        <v>0</v>
      </c>
      <c r="AB493" s="27">
        <f t="shared" si="21"/>
        <v>0</v>
      </c>
      <c r="AC493" s="2"/>
    </row>
    <row r="494" spans="1:29" outlineLevel="2">
      <c r="A494" s="25" t="s">
        <v>258</v>
      </c>
      <c r="B494" s="26" t="s">
        <v>101</v>
      </c>
      <c r="C494" s="26" t="s">
        <v>60</v>
      </c>
      <c r="D494" s="26" t="s">
        <v>4</v>
      </c>
      <c r="E494" s="26" t="s">
        <v>5</v>
      </c>
      <c r="F494" s="26" t="s">
        <v>5</v>
      </c>
      <c r="G494" s="26"/>
      <c r="H494" s="26"/>
      <c r="I494" s="26"/>
      <c r="J494" s="26"/>
      <c r="K494" s="26"/>
      <c r="L494" s="27">
        <v>0</v>
      </c>
      <c r="M494" s="27">
        <v>613020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7">
        <v>0</v>
      </c>
      <c r="U494" s="27">
        <v>0</v>
      </c>
      <c r="V494" s="27">
        <v>1730</v>
      </c>
      <c r="W494" s="27">
        <f t="shared" si="23"/>
        <v>613.02</v>
      </c>
      <c r="X494" s="27">
        <v>1590</v>
      </c>
      <c r="Y494" s="27">
        <v>0</v>
      </c>
      <c r="Z494" s="27">
        <v>0</v>
      </c>
      <c r="AA494" s="27">
        <f t="shared" si="22"/>
        <v>1.59</v>
      </c>
      <c r="AB494" s="27">
        <f t="shared" si="21"/>
        <v>0.25937163550944509</v>
      </c>
      <c r="AC494" s="2"/>
    </row>
    <row r="495" spans="1:29" ht="25.5" outlineLevel="3">
      <c r="A495" s="25" t="s">
        <v>259</v>
      </c>
      <c r="B495" s="26" t="s">
        <v>101</v>
      </c>
      <c r="C495" s="26" t="s">
        <v>60</v>
      </c>
      <c r="D495" s="26" t="s">
        <v>161</v>
      </c>
      <c r="E495" s="26" t="s">
        <v>5</v>
      </c>
      <c r="F495" s="26" t="s">
        <v>5</v>
      </c>
      <c r="G495" s="26"/>
      <c r="H495" s="26"/>
      <c r="I495" s="26"/>
      <c r="J495" s="26"/>
      <c r="K495" s="26"/>
      <c r="L495" s="27">
        <v>0</v>
      </c>
      <c r="M495" s="27">
        <v>613020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7">
        <v>0</v>
      </c>
      <c r="U495" s="27">
        <v>0</v>
      </c>
      <c r="V495" s="27">
        <v>1730</v>
      </c>
      <c r="W495" s="27">
        <f t="shared" si="23"/>
        <v>613.02</v>
      </c>
      <c r="X495" s="27">
        <v>1590</v>
      </c>
      <c r="Y495" s="27">
        <v>0</v>
      </c>
      <c r="Z495" s="27">
        <v>0</v>
      </c>
      <c r="AA495" s="27">
        <f t="shared" si="22"/>
        <v>1.59</v>
      </c>
      <c r="AB495" s="27">
        <f t="shared" si="21"/>
        <v>0.25937163550944509</v>
      </c>
      <c r="AC495" s="2"/>
    </row>
    <row r="496" spans="1:29" ht="38.25" outlineLevel="4">
      <c r="A496" s="25" t="s">
        <v>201</v>
      </c>
      <c r="B496" s="26" t="s">
        <v>101</v>
      </c>
      <c r="C496" s="26" t="s">
        <v>60</v>
      </c>
      <c r="D496" s="26" t="s">
        <v>161</v>
      </c>
      <c r="E496" s="26" t="s">
        <v>12</v>
      </c>
      <c r="F496" s="26" t="s">
        <v>5</v>
      </c>
      <c r="G496" s="26"/>
      <c r="H496" s="26"/>
      <c r="I496" s="26"/>
      <c r="J496" s="26"/>
      <c r="K496" s="26"/>
      <c r="L496" s="27">
        <v>0</v>
      </c>
      <c r="M496" s="27">
        <v>613020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7">
        <v>0</v>
      </c>
      <c r="U496" s="27">
        <v>0</v>
      </c>
      <c r="V496" s="27">
        <v>1730</v>
      </c>
      <c r="W496" s="27">
        <f t="shared" si="23"/>
        <v>613.02</v>
      </c>
      <c r="X496" s="27">
        <v>1590</v>
      </c>
      <c r="Y496" s="27">
        <v>0</v>
      </c>
      <c r="Z496" s="27">
        <v>0</v>
      </c>
      <c r="AA496" s="27">
        <f t="shared" si="22"/>
        <v>1.59</v>
      </c>
      <c r="AB496" s="27">
        <f t="shared" si="21"/>
        <v>0.25937163550944509</v>
      </c>
      <c r="AC496" s="2"/>
    </row>
    <row r="497" spans="1:29" ht="38.25" outlineLevel="5">
      <c r="A497" s="25" t="s">
        <v>198</v>
      </c>
      <c r="B497" s="26" t="s">
        <v>101</v>
      </c>
      <c r="C497" s="26" t="s">
        <v>60</v>
      </c>
      <c r="D497" s="26" t="s">
        <v>161</v>
      </c>
      <c r="E497" s="26" t="s">
        <v>13</v>
      </c>
      <c r="F497" s="26" t="s">
        <v>5</v>
      </c>
      <c r="G497" s="26"/>
      <c r="H497" s="26"/>
      <c r="I497" s="26"/>
      <c r="J497" s="26"/>
      <c r="K497" s="26"/>
      <c r="L497" s="27">
        <v>0</v>
      </c>
      <c r="M497" s="27">
        <v>613020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7">
        <v>0</v>
      </c>
      <c r="U497" s="27">
        <v>0</v>
      </c>
      <c r="V497" s="27">
        <v>1730</v>
      </c>
      <c r="W497" s="27">
        <f t="shared" si="23"/>
        <v>613.02</v>
      </c>
      <c r="X497" s="27">
        <v>1590</v>
      </c>
      <c r="Y497" s="27">
        <v>0</v>
      </c>
      <c r="Z497" s="27">
        <v>0</v>
      </c>
      <c r="AA497" s="27">
        <f t="shared" si="22"/>
        <v>1.59</v>
      </c>
      <c r="AB497" s="27">
        <f t="shared" si="21"/>
        <v>0.25937163550944509</v>
      </c>
      <c r="AC497" s="2"/>
    </row>
    <row r="498" spans="1:29" outlineLevel="1">
      <c r="A498" s="25" t="s">
        <v>260</v>
      </c>
      <c r="B498" s="26" t="s">
        <v>101</v>
      </c>
      <c r="C498" s="26" t="s">
        <v>69</v>
      </c>
      <c r="D498" s="26" t="s">
        <v>4</v>
      </c>
      <c r="E498" s="26" t="s">
        <v>5</v>
      </c>
      <c r="F498" s="26" t="s">
        <v>5</v>
      </c>
      <c r="G498" s="26"/>
      <c r="H498" s="26"/>
      <c r="I498" s="26"/>
      <c r="J498" s="26"/>
      <c r="K498" s="26"/>
      <c r="L498" s="27">
        <v>0</v>
      </c>
      <c r="M498" s="27">
        <v>792150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7">
        <v>0</v>
      </c>
      <c r="U498" s="27">
        <v>0</v>
      </c>
      <c r="V498" s="27">
        <v>232900</v>
      </c>
      <c r="W498" s="27">
        <f t="shared" si="23"/>
        <v>792.15</v>
      </c>
      <c r="X498" s="27">
        <v>220656.46</v>
      </c>
      <c r="Y498" s="27">
        <v>0</v>
      </c>
      <c r="Z498" s="27">
        <v>0</v>
      </c>
      <c r="AA498" s="27">
        <f t="shared" si="22"/>
        <v>220.65645999999998</v>
      </c>
      <c r="AB498" s="27">
        <f t="shared" si="21"/>
        <v>27.855388499652843</v>
      </c>
      <c r="AC498" s="2"/>
    </row>
    <row r="499" spans="1:29" outlineLevel="2">
      <c r="A499" s="25" t="s">
        <v>261</v>
      </c>
      <c r="B499" s="26" t="s">
        <v>101</v>
      </c>
      <c r="C499" s="26" t="s">
        <v>162</v>
      </c>
      <c r="D499" s="26" t="s">
        <v>4</v>
      </c>
      <c r="E499" s="26" t="s">
        <v>5</v>
      </c>
      <c r="F499" s="26" t="s">
        <v>5</v>
      </c>
      <c r="G499" s="26"/>
      <c r="H499" s="26"/>
      <c r="I499" s="26"/>
      <c r="J499" s="26"/>
      <c r="K499" s="26"/>
      <c r="L499" s="27">
        <v>0</v>
      </c>
      <c r="M499" s="27">
        <v>792150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232900</v>
      </c>
      <c r="W499" s="27">
        <f t="shared" si="23"/>
        <v>792.15</v>
      </c>
      <c r="X499" s="27">
        <v>220656.46</v>
      </c>
      <c r="Y499" s="27">
        <v>0</v>
      </c>
      <c r="Z499" s="27">
        <v>0</v>
      </c>
      <c r="AA499" s="27">
        <f t="shared" si="22"/>
        <v>220.65645999999998</v>
      </c>
      <c r="AB499" s="27">
        <f t="shared" si="21"/>
        <v>27.855388499652843</v>
      </c>
      <c r="AC499" s="2"/>
    </row>
    <row r="500" spans="1:29" ht="25.5" outlineLevel="3">
      <c r="A500" s="25" t="s">
        <v>262</v>
      </c>
      <c r="B500" s="26" t="s">
        <v>101</v>
      </c>
      <c r="C500" s="26" t="s">
        <v>162</v>
      </c>
      <c r="D500" s="26" t="s">
        <v>163</v>
      </c>
      <c r="E500" s="26" t="s">
        <v>5</v>
      </c>
      <c r="F500" s="26" t="s">
        <v>5</v>
      </c>
      <c r="G500" s="26"/>
      <c r="H500" s="26"/>
      <c r="I500" s="26"/>
      <c r="J500" s="26"/>
      <c r="K500" s="26"/>
      <c r="L500" s="27">
        <v>0</v>
      </c>
      <c r="M500" s="27">
        <v>792150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7">
        <v>0</v>
      </c>
      <c r="U500" s="27">
        <v>0</v>
      </c>
      <c r="V500" s="27">
        <v>232900</v>
      </c>
      <c r="W500" s="27">
        <f t="shared" si="23"/>
        <v>792.15</v>
      </c>
      <c r="X500" s="27">
        <v>220656.46</v>
      </c>
      <c r="Y500" s="27">
        <v>0</v>
      </c>
      <c r="Z500" s="27">
        <v>0</v>
      </c>
      <c r="AA500" s="27">
        <f t="shared" si="22"/>
        <v>220.65645999999998</v>
      </c>
      <c r="AB500" s="27">
        <f t="shared" si="21"/>
        <v>27.855388499652843</v>
      </c>
      <c r="AC500" s="2"/>
    </row>
    <row r="501" spans="1:29" ht="25.5" outlineLevel="4">
      <c r="A501" s="25" t="s">
        <v>263</v>
      </c>
      <c r="B501" s="26" t="s">
        <v>101</v>
      </c>
      <c r="C501" s="26" t="s">
        <v>162</v>
      </c>
      <c r="D501" s="26" t="s">
        <v>163</v>
      </c>
      <c r="E501" s="26" t="s">
        <v>72</v>
      </c>
      <c r="F501" s="26" t="s">
        <v>5</v>
      </c>
      <c r="G501" s="26"/>
      <c r="H501" s="26"/>
      <c r="I501" s="26"/>
      <c r="J501" s="26"/>
      <c r="K501" s="26"/>
      <c r="L501" s="27">
        <v>0</v>
      </c>
      <c r="M501" s="27">
        <v>792150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27">
        <v>0</v>
      </c>
      <c r="V501" s="27">
        <v>232900</v>
      </c>
      <c r="W501" s="27">
        <f t="shared" si="23"/>
        <v>792.15</v>
      </c>
      <c r="X501" s="27">
        <v>220656.46</v>
      </c>
      <c r="Y501" s="27">
        <v>0</v>
      </c>
      <c r="Z501" s="27">
        <v>0</v>
      </c>
      <c r="AA501" s="27">
        <f t="shared" si="22"/>
        <v>220.65645999999998</v>
      </c>
      <c r="AB501" s="27">
        <f t="shared" si="21"/>
        <v>27.855388499652843</v>
      </c>
      <c r="AC501" s="2"/>
    </row>
    <row r="502" spans="1:29" ht="25.5" outlineLevel="5">
      <c r="A502" s="25" t="s">
        <v>264</v>
      </c>
      <c r="B502" s="26" t="s">
        <v>101</v>
      </c>
      <c r="C502" s="26" t="s">
        <v>162</v>
      </c>
      <c r="D502" s="26" t="s">
        <v>163</v>
      </c>
      <c r="E502" s="26" t="s">
        <v>82</v>
      </c>
      <c r="F502" s="26" t="s">
        <v>5</v>
      </c>
      <c r="G502" s="26"/>
      <c r="H502" s="26"/>
      <c r="I502" s="26"/>
      <c r="J502" s="26"/>
      <c r="K502" s="26"/>
      <c r="L502" s="27">
        <v>0</v>
      </c>
      <c r="M502" s="27">
        <v>792150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7">
        <v>0</v>
      </c>
      <c r="U502" s="27">
        <v>0</v>
      </c>
      <c r="V502" s="27">
        <v>232900</v>
      </c>
      <c r="W502" s="27">
        <f t="shared" si="23"/>
        <v>792.15</v>
      </c>
      <c r="X502" s="27">
        <v>220656.46</v>
      </c>
      <c r="Y502" s="27">
        <v>0</v>
      </c>
      <c r="Z502" s="27">
        <v>0</v>
      </c>
      <c r="AA502" s="27">
        <f t="shared" si="22"/>
        <v>220.65645999999998</v>
      </c>
      <c r="AB502" s="27">
        <f t="shared" si="21"/>
        <v>27.855388499652843</v>
      </c>
      <c r="AC502" s="2"/>
    </row>
    <row r="503" spans="1:29" outlineLevel="1">
      <c r="A503" s="25" t="s">
        <v>265</v>
      </c>
      <c r="B503" s="26" t="s">
        <v>101</v>
      </c>
      <c r="C503" s="26" t="s">
        <v>164</v>
      </c>
      <c r="D503" s="26" t="s">
        <v>4</v>
      </c>
      <c r="E503" s="26" t="s">
        <v>5</v>
      </c>
      <c r="F503" s="26" t="s">
        <v>5</v>
      </c>
      <c r="G503" s="26"/>
      <c r="H503" s="26"/>
      <c r="I503" s="26"/>
      <c r="J503" s="26"/>
      <c r="K503" s="26"/>
      <c r="L503" s="27">
        <v>0</v>
      </c>
      <c r="M503" s="27">
        <v>10531850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7">
        <v>0</v>
      </c>
      <c r="U503" s="27">
        <v>0</v>
      </c>
      <c r="V503" s="27">
        <v>1785461.8</v>
      </c>
      <c r="W503" s="27">
        <f t="shared" si="23"/>
        <v>10531.85</v>
      </c>
      <c r="X503" s="27">
        <v>1531885.09</v>
      </c>
      <c r="Y503" s="27">
        <v>0</v>
      </c>
      <c r="Z503" s="27">
        <v>0</v>
      </c>
      <c r="AA503" s="27">
        <f t="shared" si="22"/>
        <v>1531.88509</v>
      </c>
      <c r="AB503" s="27">
        <f t="shared" si="21"/>
        <v>14.545261183932547</v>
      </c>
      <c r="AC503" s="2"/>
    </row>
    <row r="504" spans="1:29" outlineLevel="2">
      <c r="A504" s="25" t="s">
        <v>266</v>
      </c>
      <c r="B504" s="26" t="s">
        <v>101</v>
      </c>
      <c r="C504" s="26" t="s">
        <v>165</v>
      </c>
      <c r="D504" s="26" t="s">
        <v>4</v>
      </c>
      <c r="E504" s="26" t="s">
        <v>5</v>
      </c>
      <c r="F504" s="26" t="s">
        <v>5</v>
      </c>
      <c r="G504" s="26"/>
      <c r="H504" s="26"/>
      <c r="I504" s="26"/>
      <c r="J504" s="26"/>
      <c r="K504" s="26"/>
      <c r="L504" s="27">
        <v>0</v>
      </c>
      <c r="M504" s="27">
        <v>10258210</v>
      </c>
      <c r="N504" s="27">
        <v>0</v>
      </c>
      <c r="O504" s="27">
        <v>0</v>
      </c>
      <c r="P504" s="27">
        <v>0</v>
      </c>
      <c r="Q504" s="27">
        <v>0</v>
      </c>
      <c r="R504" s="27">
        <v>0</v>
      </c>
      <c r="S504" s="27">
        <v>0</v>
      </c>
      <c r="T504" s="27">
        <v>0</v>
      </c>
      <c r="U504" s="27">
        <v>0</v>
      </c>
      <c r="V504" s="27">
        <v>1781461.8</v>
      </c>
      <c r="W504" s="27">
        <f t="shared" si="23"/>
        <v>10258.209999999999</v>
      </c>
      <c r="X504" s="27">
        <v>1528065.09</v>
      </c>
      <c r="Y504" s="27">
        <v>0</v>
      </c>
      <c r="Z504" s="27">
        <v>0</v>
      </c>
      <c r="AA504" s="27">
        <f t="shared" si="22"/>
        <v>1528.0650900000001</v>
      </c>
      <c r="AB504" s="27">
        <f t="shared" si="21"/>
        <v>14.8960207482592</v>
      </c>
      <c r="AC504" s="2"/>
    </row>
    <row r="505" spans="1:29" ht="25.5" outlineLevel="3">
      <c r="A505" s="25" t="s">
        <v>267</v>
      </c>
      <c r="B505" s="26" t="s">
        <v>101</v>
      </c>
      <c r="C505" s="26" t="s">
        <v>165</v>
      </c>
      <c r="D505" s="26" t="s">
        <v>18</v>
      </c>
      <c r="E505" s="26" t="s">
        <v>5</v>
      </c>
      <c r="F505" s="26" t="s">
        <v>5</v>
      </c>
      <c r="G505" s="26"/>
      <c r="H505" s="26"/>
      <c r="I505" s="26"/>
      <c r="J505" s="26"/>
      <c r="K505" s="26"/>
      <c r="L505" s="27">
        <v>0</v>
      </c>
      <c r="M505" s="27">
        <v>15770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7">
        <v>0</v>
      </c>
      <c r="U505" s="27">
        <v>0</v>
      </c>
      <c r="V505" s="27">
        <v>0</v>
      </c>
      <c r="W505" s="27">
        <f t="shared" si="23"/>
        <v>15.77</v>
      </c>
      <c r="X505" s="27">
        <v>0</v>
      </c>
      <c r="Y505" s="27">
        <v>0</v>
      </c>
      <c r="Z505" s="27">
        <v>0</v>
      </c>
      <c r="AA505" s="27">
        <f t="shared" si="22"/>
        <v>0</v>
      </c>
      <c r="AB505" s="27">
        <f t="shared" si="21"/>
        <v>0</v>
      </c>
      <c r="AC505" s="2"/>
    </row>
    <row r="506" spans="1:29" ht="76.5" outlineLevel="4">
      <c r="A506" s="25" t="s">
        <v>206</v>
      </c>
      <c r="B506" s="26" t="s">
        <v>101</v>
      </c>
      <c r="C506" s="26" t="s">
        <v>165</v>
      </c>
      <c r="D506" s="26" t="s">
        <v>18</v>
      </c>
      <c r="E506" s="26" t="s">
        <v>10</v>
      </c>
      <c r="F506" s="26" t="s">
        <v>5</v>
      </c>
      <c r="G506" s="26"/>
      <c r="H506" s="26"/>
      <c r="I506" s="26"/>
      <c r="J506" s="26"/>
      <c r="K506" s="26"/>
      <c r="L506" s="27">
        <v>0</v>
      </c>
      <c r="M506" s="27">
        <v>15770</v>
      </c>
      <c r="N506" s="27">
        <v>0</v>
      </c>
      <c r="O506" s="27">
        <v>0</v>
      </c>
      <c r="P506" s="27">
        <v>0</v>
      </c>
      <c r="Q506" s="27">
        <v>0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f t="shared" si="23"/>
        <v>15.77</v>
      </c>
      <c r="X506" s="27">
        <v>0</v>
      </c>
      <c r="Y506" s="27">
        <v>0</v>
      </c>
      <c r="Z506" s="27">
        <v>0</v>
      </c>
      <c r="AA506" s="27">
        <f t="shared" si="22"/>
        <v>0</v>
      </c>
      <c r="AB506" s="27">
        <f t="shared" si="21"/>
        <v>0</v>
      </c>
      <c r="AC506" s="2"/>
    </row>
    <row r="507" spans="1:29" ht="25.5" outlineLevel="5">
      <c r="A507" s="25" t="s">
        <v>209</v>
      </c>
      <c r="B507" s="26" t="s">
        <v>101</v>
      </c>
      <c r="C507" s="26" t="s">
        <v>165</v>
      </c>
      <c r="D507" s="26" t="s">
        <v>18</v>
      </c>
      <c r="E507" s="26" t="s">
        <v>19</v>
      </c>
      <c r="F507" s="26" t="s">
        <v>5</v>
      </c>
      <c r="G507" s="26"/>
      <c r="H507" s="26"/>
      <c r="I507" s="26"/>
      <c r="J507" s="26"/>
      <c r="K507" s="26"/>
      <c r="L507" s="27">
        <v>0</v>
      </c>
      <c r="M507" s="27">
        <v>15770</v>
      </c>
      <c r="N507" s="27">
        <v>0</v>
      </c>
      <c r="O507" s="27">
        <v>0</v>
      </c>
      <c r="P507" s="27">
        <v>0</v>
      </c>
      <c r="Q507" s="27">
        <v>0</v>
      </c>
      <c r="R507" s="27">
        <v>0</v>
      </c>
      <c r="S507" s="27">
        <v>0</v>
      </c>
      <c r="T507" s="27">
        <v>0</v>
      </c>
      <c r="U507" s="27">
        <v>0</v>
      </c>
      <c r="V507" s="27">
        <v>0</v>
      </c>
      <c r="W507" s="27">
        <f t="shared" si="23"/>
        <v>15.77</v>
      </c>
      <c r="X507" s="27">
        <v>0</v>
      </c>
      <c r="Y507" s="27">
        <v>0</v>
      </c>
      <c r="Z507" s="27">
        <v>0</v>
      </c>
      <c r="AA507" s="27">
        <f t="shared" si="22"/>
        <v>0</v>
      </c>
      <c r="AB507" s="27">
        <f t="shared" si="21"/>
        <v>0</v>
      </c>
      <c r="AC507" s="2"/>
    </row>
    <row r="508" spans="1:29" ht="25.5" outlineLevel="3">
      <c r="A508" s="25" t="s">
        <v>268</v>
      </c>
      <c r="B508" s="26" t="s">
        <v>101</v>
      </c>
      <c r="C508" s="26" t="s">
        <v>165</v>
      </c>
      <c r="D508" s="26" t="s">
        <v>166</v>
      </c>
      <c r="E508" s="26" t="s">
        <v>5</v>
      </c>
      <c r="F508" s="26" t="s">
        <v>5</v>
      </c>
      <c r="G508" s="26"/>
      <c r="H508" s="26"/>
      <c r="I508" s="26"/>
      <c r="J508" s="26"/>
      <c r="K508" s="26"/>
      <c r="L508" s="27">
        <v>0</v>
      </c>
      <c r="M508" s="27">
        <v>39310</v>
      </c>
      <c r="N508" s="27">
        <v>0</v>
      </c>
      <c r="O508" s="27">
        <v>0</v>
      </c>
      <c r="P508" s="27">
        <v>0</v>
      </c>
      <c r="Q508" s="27">
        <v>0</v>
      </c>
      <c r="R508" s="27">
        <v>0</v>
      </c>
      <c r="S508" s="27">
        <v>0</v>
      </c>
      <c r="T508" s="27">
        <v>0</v>
      </c>
      <c r="U508" s="27">
        <v>0</v>
      </c>
      <c r="V508" s="27">
        <v>18400</v>
      </c>
      <c r="W508" s="27">
        <f t="shared" si="23"/>
        <v>39.31</v>
      </c>
      <c r="X508" s="27">
        <v>13047.5</v>
      </c>
      <c r="Y508" s="27">
        <v>0</v>
      </c>
      <c r="Z508" s="27">
        <v>0</v>
      </c>
      <c r="AA508" s="27">
        <f t="shared" si="22"/>
        <v>13.047499999999999</v>
      </c>
      <c r="AB508" s="27">
        <f t="shared" si="21"/>
        <v>33.191299923683538</v>
      </c>
      <c r="AC508" s="2"/>
    </row>
    <row r="509" spans="1:29" ht="38.25" outlineLevel="4">
      <c r="A509" s="25" t="s">
        <v>197</v>
      </c>
      <c r="B509" s="26" t="s">
        <v>101</v>
      </c>
      <c r="C509" s="26" t="s">
        <v>165</v>
      </c>
      <c r="D509" s="26" t="s">
        <v>166</v>
      </c>
      <c r="E509" s="26" t="s">
        <v>12</v>
      </c>
      <c r="F509" s="26" t="s">
        <v>5</v>
      </c>
      <c r="G509" s="26"/>
      <c r="H509" s="26"/>
      <c r="I509" s="26"/>
      <c r="J509" s="26"/>
      <c r="K509" s="26"/>
      <c r="L509" s="27">
        <v>0</v>
      </c>
      <c r="M509" s="27">
        <v>39310</v>
      </c>
      <c r="N509" s="27">
        <v>0</v>
      </c>
      <c r="O509" s="27">
        <v>0</v>
      </c>
      <c r="P509" s="27">
        <v>0</v>
      </c>
      <c r="Q509" s="27">
        <v>0</v>
      </c>
      <c r="R509" s="27">
        <v>0</v>
      </c>
      <c r="S509" s="27">
        <v>0</v>
      </c>
      <c r="T509" s="27">
        <v>0</v>
      </c>
      <c r="U509" s="27">
        <v>0</v>
      </c>
      <c r="V509" s="27">
        <v>18400</v>
      </c>
      <c r="W509" s="27">
        <f t="shared" si="23"/>
        <v>39.31</v>
      </c>
      <c r="X509" s="27">
        <v>13047.5</v>
      </c>
      <c r="Y509" s="27">
        <v>0</v>
      </c>
      <c r="Z509" s="27">
        <v>0</v>
      </c>
      <c r="AA509" s="27">
        <f t="shared" si="22"/>
        <v>13.047499999999999</v>
      </c>
      <c r="AB509" s="27">
        <f t="shared" si="21"/>
        <v>33.191299923683538</v>
      </c>
      <c r="AC509" s="2"/>
    </row>
    <row r="510" spans="1:29" ht="38.25" outlineLevel="5">
      <c r="A510" s="25" t="s">
        <v>198</v>
      </c>
      <c r="B510" s="26" t="s">
        <v>101</v>
      </c>
      <c r="C510" s="26" t="s">
        <v>165</v>
      </c>
      <c r="D510" s="26" t="s">
        <v>166</v>
      </c>
      <c r="E510" s="26" t="s">
        <v>13</v>
      </c>
      <c r="F510" s="26" t="s">
        <v>5</v>
      </c>
      <c r="G510" s="26"/>
      <c r="H510" s="26"/>
      <c r="I510" s="26"/>
      <c r="J510" s="26"/>
      <c r="K510" s="26"/>
      <c r="L510" s="27">
        <v>0</v>
      </c>
      <c r="M510" s="27">
        <v>39310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7">
        <v>0</v>
      </c>
      <c r="U510" s="27">
        <v>0</v>
      </c>
      <c r="V510" s="27">
        <v>18400</v>
      </c>
      <c r="W510" s="27">
        <f t="shared" si="23"/>
        <v>39.31</v>
      </c>
      <c r="X510" s="27">
        <v>13047.5</v>
      </c>
      <c r="Y510" s="27">
        <v>0</v>
      </c>
      <c r="Z510" s="27">
        <v>0</v>
      </c>
      <c r="AA510" s="27">
        <f t="shared" si="22"/>
        <v>13.047499999999999</v>
      </c>
      <c r="AB510" s="27">
        <f t="shared" si="21"/>
        <v>33.191299923683538</v>
      </c>
      <c r="AC510" s="2"/>
    </row>
    <row r="511" spans="1:29" ht="18" customHeight="1" outlineLevel="3">
      <c r="A511" s="25" t="s">
        <v>268</v>
      </c>
      <c r="B511" s="26" t="s">
        <v>101</v>
      </c>
      <c r="C511" s="26" t="s">
        <v>165</v>
      </c>
      <c r="D511" s="26" t="s">
        <v>167</v>
      </c>
      <c r="E511" s="26" t="s">
        <v>5</v>
      </c>
      <c r="F511" s="26" t="s">
        <v>5</v>
      </c>
      <c r="G511" s="26"/>
      <c r="H511" s="26"/>
      <c r="I511" s="26"/>
      <c r="J511" s="26"/>
      <c r="K511" s="26"/>
      <c r="L511" s="27">
        <v>0</v>
      </c>
      <c r="M511" s="27">
        <v>32080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7">
        <v>0</v>
      </c>
      <c r="U511" s="27">
        <v>0</v>
      </c>
      <c r="V511" s="27">
        <v>2680</v>
      </c>
      <c r="W511" s="27">
        <f t="shared" si="23"/>
        <v>32.08</v>
      </c>
      <c r="X511" s="27">
        <v>2673</v>
      </c>
      <c r="Y511" s="27">
        <v>0</v>
      </c>
      <c r="Z511" s="27">
        <v>0</v>
      </c>
      <c r="AA511" s="27">
        <f t="shared" si="22"/>
        <v>2.673</v>
      </c>
      <c r="AB511" s="27">
        <f t="shared" si="21"/>
        <v>8.3322942643391524</v>
      </c>
      <c r="AC511" s="2"/>
    </row>
    <row r="512" spans="1:29" ht="38.25" outlineLevel="4">
      <c r="A512" s="25" t="s">
        <v>197</v>
      </c>
      <c r="B512" s="26" t="s">
        <v>101</v>
      </c>
      <c r="C512" s="26" t="s">
        <v>165</v>
      </c>
      <c r="D512" s="26" t="s">
        <v>167</v>
      </c>
      <c r="E512" s="26" t="s">
        <v>12</v>
      </c>
      <c r="F512" s="26" t="s">
        <v>5</v>
      </c>
      <c r="G512" s="26"/>
      <c r="H512" s="26"/>
      <c r="I512" s="26"/>
      <c r="J512" s="26"/>
      <c r="K512" s="26"/>
      <c r="L512" s="27">
        <v>0</v>
      </c>
      <c r="M512" s="27">
        <v>32080</v>
      </c>
      <c r="N512" s="27">
        <v>0</v>
      </c>
      <c r="O512" s="27">
        <v>0</v>
      </c>
      <c r="P512" s="27">
        <v>0</v>
      </c>
      <c r="Q512" s="27">
        <v>0</v>
      </c>
      <c r="R512" s="27">
        <v>0</v>
      </c>
      <c r="S512" s="27">
        <v>0</v>
      </c>
      <c r="T512" s="27">
        <v>0</v>
      </c>
      <c r="U512" s="27">
        <v>0</v>
      </c>
      <c r="V512" s="27">
        <v>2680</v>
      </c>
      <c r="W512" s="27">
        <f t="shared" si="23"/>
        <v>32.08</v>
      </c>
      <c r="X512" s="27">
        <v>2673</v>
      </c>
      <c r="Y512" s="27">
        <v>0</v>
      </c>
      <c r="Z512" s="27">
        <v>0</v>
      </c>
      <c r="AA512" s="27">
        <f t="shared" si="22"/>
        <v>2.673</v>
      </c>
      <c r="AB512" s="27">
        <f t="shared" si="21"/>
        <v>8.3322942643391524</v>
      </c>
      <c r="AC512" s="2"/>
    </row>
    <row r="513" spans="1:29" ht="38.25" outlineLevel="5">
      <c r="A513" s="25" t="s">
        <v>202</v>
      </c>
      <c r="B513" s="26" t="s">
        <v>101</v>
      </c>
      <c r="C513" s="26" t="s">
        <v>165</v>
      </c>
      <c r="D513" s="26" t="s">
        <v>167</v>
      </c>
      <c r="E513" s="26" t="s">
        <v>13</v>
      </c>
      <c r="F513" s="26" t="s">
        <v>5</v>
      </c>
      <c r="G513" s="26"/>
      <c r="H513" s="26"/>
      <c r="I513" s="26"/>
      <c r="J513" s="26"/>
      <c r="K513" s="26"/>
      <c r="L513" s="27">
        <v>0</v>
      </c>
      <c r="M513" s="27">
        <v>32080</v>
      </c>
      <c r="N513" s="27">
        <v>0</v>
      </c>
      <c r="O513" s="27">
        <v>0</v>
      </c>
      <c r="P513" s="27">
        <v>0</v>
      </c>
      <c r="Q513" s="27">
        <v>0</v>
      </c>
      <c r="R513" s="27">
        <v>0</v>
      </c>
      <c r="S513" s="27">
        <v>0</v>
      </c>
      <c r="T513" s="27">
        <v>0</v>
      </c>
      <c r="U513" s="27">
        <v>0</v>
      </c>
      <c r="V513" s="27">
        <v>2680</v>
      </c>
      <c r="W513" s="27">
        <f t="shared" si="23"/>
        <v>32.08</v>
      </c>
      <c r="X513" s="27">
        <v>2673</v>
      </c>
      <c r="Y513" s="27">
        <v>0</v>
      </c>
      <c r="Z513" s="27">
        <v>0</v>
      </c>
      <c r="AA513" s="27">
        <f t="shared" si="22"/>
        <v>2.673</v>
      </c>
      <c r="AB513" s="27">
        <f t="shared" si="21"/>
        <v>8.3322942643391524</v>
      </c>
      <c r="AC513" s="2"/>
    </row>
    <row r="514" spans="1:29" ht="17.25" customHeight="1" outlineLevel="3">
      <c r="A514" s="25" t="s">
        <v>269</v>
      </c>
      <c r="B514" s="26" t="s">
        <v>101</v>
      </c>
      <c r="C514" s="26" t="s">
        <v>165</v>
      </c>
      <c r="D514" s="26" t="s">
        <v>168</v>
      </c>
      <c r="E514" s="26" t="s">
        <v>5</v>
      </c>
      <c r="F514" s="26" t="s">
        <v>5</v>
      </c>
      <c r="G514" s="26"/>
      <c r="H514" s="26"/>
      <c r="I514" s="26"/>
      <c r="J514" s="26"/>
      <c r="K514" s="26"/>
      <c r="L514" s="27">
        <v>0</v>
      </c>
      <c r="M514" s="27">
        <v>9193970</v>
      </c>
      <c r="N514" s="27">
        <v>0</v>
      </c>
      <c r="O514" s="27">
        <v>0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1757511.8</v>
      </c>
      <c r="W514" s="27">
        <f t="shared" si="23"/>
        <v>9193.9699999999993</v>
      </c>
      <c r="X514" s="27">
        <v>1509474.59</v>
      </c>
      <c r="Y514" s="27">
        <v>0</v>
      </c>
      <c r="Z514" s="27">
        <v>0</v>
      </c>
      <c r="AA514" s="27">
        <f t="shared" si="22"/>
        <v>1509.47459</v>
      </c>
      <c r="AB514" s="27">
        <f t="shared" si="21"/>
        <v>16.418093489537167</v>
      </c>
      <c r="AC514" s="2"/>
    </row>
    <row r="515" spans="1:29" ht="76.5" outlineLevel="4">
      <c r="A515" s="25" t="s">
        <v>206</v>
      </c>
      <c r="B515" s="26" t="s">
        <v>101</v>
      </c>
      <c r="C515" s="26" t="s">
        <v>165</v>
      </c>
      <c r="D515" s="26" t="s">
        <v>168</v>
      </c>
      <c r="E515" s="26" t="s">
        <v>10</v>
      </c>
      <c r="F515" s="26" t="s">
        <v>5</v>
      </c>
      <c r="G515" s="26"/>
      <c r="H515" s="26"/>
      <c r="I515" s="26"/>
      <c r="J515" s="26"/>
      <c r="K515" s="26"/>
      <c r="L515" s="27">
        <v>0</v>
      </c>
      <c r="M515" s="27">
        <v>6396780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7">
        <v>0</v>
      </c>
      <c r="U515" s="27">
        <v>0</v>
      </c>
      <c r="V515" s="27">
        <v>1420930</v>
      </c>
      <c r="W515" s="27">
        <f t="shared" si="23"/>
        <v>6396.78</v>
      </c>
      <c r="X515" s="27">
        <v>1197094.71</v>
      </c>
      <c r="Y515" s="27">
        <v>0</v>
      </c>
      <c r="Z515" s="27">
        <v>0</v>
      </c>
      <c r="AA515" s="27">
        <f t="shared" si="22"/>
        <v>1197.0947099999998</v>
      </c>
      <c r="AB515" s="27">
        <f t="shared" si="21"/>
        <v>18.714020335231162</v>
      </c>
      <c r="AC515" s="2"/>
    </row>
    <row r="516" spans="1:29" ht="25.5" outlineLevel="5">
      <c r="A516" s="25" t="s">
        <v>209</v>
      </c>
      <c r="B516" s="26" t="s">
        <v>101</v>
      </c>
      <c r="C516" s="26" t="s">
        <v>165</v>
      </c>
      <c r="D516" s="26" t="s">
        <v>168</v>
      </c>
      <c r="E516" s="26" t="s">
        <v>19</v>
      </c>
      <c r="F516" s="26" t="s">
        <v>5</v>
      </c>
      <c r="G516" s="26"/>
      <c r="H516" s="26"/>
      <c r="I516" s="26"/>
      <c r="J516" s="26"/>
      <c r="K516" s="26"/>
      <c r="L516" s="27">
        <v>0</v>
      </c>
      <c r="M516" s="27">
        <v>6396780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7">
        <v>0</v>
      </c>
      <c r="U516" s="27">
        <v>0</v>
      </c>
      <c r="V516" s="27">
        <v>1420930</v>
      </c>
      <c r="W516" s="27">
        <f t="shared" si="23"/>
        <v>6396.78</v>
      </c>
      <c r="X516" s="27">
        <v>1197094.71</v>
      </c>
      <c r="Y516" s="27">
        <v>0</v>
      </c>
      <c r="Z516" s="27">
        <v>0</v>
      </c>
      <c r="AA516" s="27">
        <f t="shared" si="22"/>
        <v>1197.0947099999998</v>
      </c>
      <c r="AB516" s="27">
        <f t="shared" si="21"/>
        <v>18.714020335231162</v>
      </c>
      <c r="AC516" s="2"/>
    </row>
    <row r="517" spans="1:29" ht="38.25" outlineLevel="4">
      <c r="A517" s="25" t="s">
        <v>197</v>
      </c>
      <c r="B517" s="26" t="s">
        <v>101</v>
      </c>
      <c r="C517" s="26" t="s">
        <v>165</v>
      </c>
      <c r="D517" s="26" t="s">
        <v>168</v>
      </c>
      <c r="E517" s="26" t="s">
        <v>12</v>
      </c>
      <c r="F517" s="26" t="s">
        <v>5</v>
      </c>
      <c r="G517" s="26"/>
      <c r="H517" s="26"/>
      <c r="I517" s="26"/>
      <c r="J517" s="26"/>
      <c r="K517" s="26"/>
      <c r="L517" s="27">
        <v>0</v>
      </c>
      <c r="M517" s="27">
        <v>2752010</v>
      </c>
      <c r="N517" s="27">
        <v>0</v>
      </c>
      <c r="O517" s="27">
        <v>0</v>
      </c>
      <c r="P517" s="27">
        <v>0</v>
      </c>
      <c r="Q517" s="27">
        <v>0</v>
      </c>
      <c r="R517" s="27">
        <v>0</v>
      </c>
      <c r="S517" s="27">
        <v>0</v>
      </c>
      <c r="T517" s="27">
        <v>0</v>
      </c>
      <c r="U517" s="27">
        <v>0</v>
      </c>
      <c r="V517" s="27">
        <v>334887</v>
      </c>
      <c r="W517" s="27">
        <f t="shared" si="23"/>
        <v>2752.01</v>
      </c>
      <c r="X517" s="27">
        <v>310685.08</v>
      </c>
      <c r="Y517" s="27">
        <v>0</v>
      </c>
      <c r="Z517" s="27">
        <v>0</v>
      </c>
      <c r="AA517" s="27">
        <f t="shared" si="22"/>
        <v>310.68508000000003</v>
      </c>
      <c r="AB517" s="27">
        <f t="shared" si="21"/>
        <v>11.289387756585187</v>
      </c>
      <c r="AC517" s="2"/>
    </row>
    <row r="518" spans="1:29" ht="38.25" outlineLevel="5">
      <c r="A518" s="25" t="s">
        <v>202</v>
      </c>
      <c r="B518" s="26" t="s">
        <v>101</v>
      </c>
      <c r="C518" s="26" t="s">
        <v>165</v>
      </c>
      <c r="D518" s="26" t="s">
        <v>168</v>
      </c>
      <c r="E518" s="26" t="s">
        <v>13</v>
      </c>
      <c r="F518" s="26" t="s">
        <v>5</v>
      </c>
      <c r="G518" s="26"/>
      <c r="H518" s="26"/>
      <c r="I518" s="26"/>
      <c r="J518" s="26"/>
      <c r="K518" s="26"/>
      <c r="L518" s="27">
        <v>0</v>
      </c>
      <c r="M518" s="27">
        <v>2752010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27">
        <v>334887</v>
      </c>
      <c r="W518" s="27">
        <f t="shared" si="23"/>
        <v>2752.01</v>
      </c>
      <c r="X518" s="27">
        <v>310685.08</v>
      </c>
      <c r="Y518" s="27">
        <v>0</v>
      </c>
      <c r="Z518" s="27">
        <v>0</v>
      </c>
      <c r="AA518" s="27">
        <f t="shared" si="22"/>
        <v>310.68508000000003</v>
      </c>
      <c r="AB518" s="27">
        <f t="shared" si="21"/>
        <v>11.289387756585187</v>
      </c>
      <c r="AC518" s="2"/>
    </row>
    <row r="519" spans="1:29" outlineLevel="4">
      <c r="A519" s="25" t="s">
        <v>211</v>
      </c>
      <c r="B519" s="26" t="s">
        <v>101</v>
      </c>
      <c r="C519" s="26" t="s">
        <v>165</v>
      </c>
      <c r="D519" s="26" t="s">
        <v>168</v>
      </c>
      <c r="E519" s="26" t="s">
        <v>22</v>
      </c>
      <c r="F519" s="26" t="s">
        <v>5</v>
      </c>
      <c r="G519" s="26"/>
      <c r="H519" s="26"/>
      <c r="I519" s="26"/>
      <c r="J519" s="26"/>
      <c r="K519" s="26"/>
      <c r="L519" s="27">
        <v>0</v>
      </c>
      <c r="M519" s="27">
        <v>45180</v>
      </c>
      <c r="N519" s="27">
        <v>0</v>
      </c>
      <c r="O519" s="27">
        <v>0</v>
      </c>
      <c r="P519" s="27">
        <v>0</v>
      </c>
      <c r="Q519" s="27">
        <v>0</v>
      </c>
      <c r="R519" s="27">
        <v>0</v>
      </c>
      <c r="S519" s="27">
        <v>0</v>
      </c>
      <c r="T519" s="27">
        <v>0</v>
      </c>
      <c r="U519" s="27">
        <v>0</v>
      </c>
      <c r="V519" s="27">
        <v>1694.8</v>
      </c>
      <c r="W519" s="27">
        <f t="shared" si="23"/>
        <v>45.18</v>
      </c>
      <c r="X519" s="27">
        <v>1694.8</v>
      </c>
      <c r="Y519" s="27">
        <v>0</v>
      </c>
      <c r="Z519" s="27">
        <v>0</v>
      </c>
      <c r="AA519" s="27">
        <f t="shared" si="22"/>
        <v>1.6947999999999999</v>
      </c>
      <c r="AB519" s="27">
        <f t="shared" si="21"/>
        <v>3.7512173528109782</v>
      </c>
      <c r="AC519" s="2"/>
    </row>
    <row r="520" spans="1:29" outlineLevel="5">
      <c r="A520" s="25" t="s">
        <v>212</v>
      </c>
      <c r="B520" s="26" t="s">
        <v>101</v>
      </c>
      <c r="C520" s="26" t="s">
        <v>165</v>
      </c>
      <c r="D520" s="26" t="s">
        <v>168</v>
      </c>
      <c r="E520" s="26" t="s">
        <v>23</v>
      </c>
      <c r="F520" s="26" t="s">
        <v>5</v>
      </c>
      <c r="G520" s="26"/>
      <c r="H520" s="26"/>
      <c r="I520" s="26"/>
      <c r="J520" s="26"/>
      <c r="K520" s="26"/>
      <c r="L520" s="27">
        <v>0</v>
      </c>
      <c r="M520" s="27">
        <v>45180</v>
      </c>
      <c r="N520" s="27">
        <v>0</v>
      </c>
      <c r="O520" s="27">
        <v>0</v>
      </c>
      <c r="P520" s="27">
        <v>0</v>
      </c>
      <c r="Q520" s="27">
        <v>0</v>
      </c>
      <c r="R520" s="27">
        <v>0</v>
      </c>
      <c r="S520" s="27">
        <v>0</v>
      </c>
      <c r="T520" s="27">
        <v>0</v>
      </c>
      <c r="U520" s="27">
        <v>0</v>
      </c>
      <c r="V520" s="27">
        <v>1694.8</v>
      </c>
      <c r="W520" s="27">
        <f t="shared" si="23"/>
        <v>45.18</v>
      </c>
      <c r="X520" s="27">
        <v>1694.8</v>
      </c>
      <c r="Y520" s="27">
        <v>0</v>
      </c>
      <c r="Z520" s="27">
        <v>0</v>
      </c>
      <c r="AA520" s="27">
        <f t="shared" si="22"/>
        <v>1.6947999999999999</v>
      </c>
      <c r="AB520" s="27">
        <f t="shared" si="21"/>
        <v>3.7512173528109782</v>
      </c>
      <c r="AC520" s="2"/>
    </row>
    <row r="521" spans="1:29" ht="38.25" outlineLevel="3">
      <c r="A521" s="25" t="s">
        <v>270</v>
      </c>
      <c r="B521" s="26" t="s">
        <v>101</v>
      </c>
      <c r="C521" s="26" t="s">
        <v>165</v>
      </c>
      <c r="D521" s="26" t="s">
        <v>169</v>
      </c>
      <c r="E521" s="26" t="s">
        <v>5</v>
      </c>
      <c r="F521" s="26" t="s">
        <v>5</v>
      </c>
      <c r="G521" s="26"/>
      <c r="H521" s="26"/>
      <c r="I521" s="26"/>
      <c r="J521" s="26"/>
      <c r="K521" s="26"/>
      <c r="L521" s="27">
        <v>0</v>
      </c>
      <c r="M521" s="27">
        <v>1400</v>
      </c>
      <c r="N521" s="27">
        <v>0</v>
      </c>
      <c r="O521" s="27">
        <v>0</v>
      </c>
      <c r="P521" s="27">
        <v>0</v>
      </c>
      <c r="Q521" s="27">
        <v>0</v>
      </c>
      <c r="R521" s="27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f t="shared" si="23"/>
        <v>1.4</v>
      </c>
      <c r="X521" s="27">
        <v>0</v>
      </c>
      <c r="Y521" s="27">
        <v>0</v>
      </c>
      <c r="Z521" s="27">
        <v>0</v>
      </c>
      <c r="AA521" s="27">
        <f t="shared" si="22"/>
        <v>0</v>
      </c>
      <c r="AB521" s="27">
        <f t="shared" si="21"/>
        <v>0</v>
      </c>
      <c r="AC521" s="2"/>
    </row>
    <row r="522" spans="1:29" outlineLevel="4">
      <c r="A522" s="25" t="s">
        <v>242</v>
      </c>
      <c r="B522" s="26" t="s">
        <v>101</v>
      </c>
      <c r="C522" s="26" t="s">
        <v>165</v>
      </c>
      <c r="D522" s="26" t="s">
        <v>169</v>
      </c>
      <c r="E522" s="26" t="s">
        <v>22</v>
      </c>
      <c r="F522" s="26" t="s">
        <v>5</v>
      </c>
      <c r="G522" s="26"/>
      <c r="H522" s="26"/>
      <c r="I522" s="26"/>
      <c r="J522" s="26"/>
      <c r="K522" s="26"/>
      <c r="L522" s="27">
        <v>0</v>
      </c>
      <c r="M522" s="27">
        <v>1400</v>
      </c>
      <c r="N522" s="27">
        <v>0</v>
      </c>
      <c r="O522" s="27">
        <v>0</v>
      </c>
      <c r="P522" s="27">
        <v>0</v>
      </c>
      <c r="Q522" s="27">
        <v>0</v>
      </c>
      <c r="R522" s="27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f t="shared" si="23"/>
        <v>1.4</v>
      </c>
      <c r="X522" s="27">
        <v>0</v>
      </c>
      <c r="Y522" s="27">
        <v>0</v>
      </c>
      <c r="Z522" s="27">
        <v>0</v>
      </c>
      <c r="AA522" s="27">
        <f t="shared" si="22"/>
        <v>0</v>
      </c>
      <c r="AB522" s="27">
        <f t="shared" ref="AB522:AB545" si="24">AA522/W522*100</f>
        <v>0</v>
      </c>
      <c r="AC522" s="2"/>
    </row>
    <row r="523" spans="1:29" outlineLevel="5">
      <c r="A523" s="25" t="s">
        <v>243</v>
      </c>
      <c r="B523" s="26" t="s">
        <v>101</v>
      </c>
      <c r="C523" s="26" t="s">
        <v>165</v>
      </c>
      <c r="D523" s="26" t="s">
        <v>169</v>
      </c>
      <c r="E523" s="26" t="s">
        <v>23</v>
      </c>
      <c r="F523" s="26" t="s">
        <v>5</v>
      </c>
      <c r="G523" s="26"/>
      <c r="H523" s="26"/>
      <c r="I523" s="26"/>
      <c r="J523" s="26"/>
      <c r="K523" s="26"/>
      <c r="L523" s="27">
        <v>0</v>
      </c>
      <c r="M523" s="27">
        <v>1400</v>
      </c>
      <c r="N523" s="27">
        <v>0</v>
      </c>
      <c r="O523" s="27">
        <v>0</v>
      </c>
      <c r="P523" s="27">
        <v>0</v>
      </c>
      <c r="Q523" s="27">
        <v>0</v>
      </c>
      <c r="R523" s="27">
        <v>0</v>
      </c>
      <c r="S523" s="27">
        <v>0</v>
      </c>
      <c r="T523" s="27">
        <v>0</v>
      </c>
      <c r="U523" s="27">
        <v>0</v>
      </c>
      <c r="V523" s="27">
        <v>0</v>
      </c>
      <c r="W523" s="27">
        <f t="shared" si="23"/>
        <v>1.4</v>
      </c>
      <c r="X523" s="27">
        <v>0</v>
      </c>
      <c r="Y523" s="27">
        <v>0</v>
      </c>
      <c r="Z523" s="27">
        <v>0</v>
      </c>
      <c r="AA523" s="27">
        <f t="shared" ref="AA523:AA545" si="25">X523/1000</f>
        <v>0</v>
      </c>
      <c r="AB523" s="27">
        <f t="shared" si="24"/>
        <v>0</v>
      </c>
      <c r="AC523" s="2"/>
    </row>
    <row r="524" spans="1:29" ht="63.75" outlineLevel="3">
      <c r="A524" s="25" t="s">
        <v>271</v>
      </c>
      <c r="B524" s="26" t="s">
        <v>101</v>
      </c>
      <c r="C524" s="26" t="s">
        <v>165</v>
      </c>
      <c r="D524" s="26" t="s">
        <v>35</v>
      </c>
      <c r="E524" s="26" t="s">
        <v>5</v>
      </c>
      <c r="F524" s="26" t="s">
        <v>5</v>
      </c>
      <c r="G524" s="26"/>
      <c r="H524" s="26"/>
      <c r="I524" s="26"/>
      <c r="J524" s="26"/>
      <c r="K524" s="26"/>
      <c r="L524" s="27">
        <v>0</v>
      </c>
      <c r="M524" s="27">
        <v>975680</v>
      </c>
      <c r="N524" s="27">
        <v>0</v>
      </c>
      <c r="O524" s="27">
        <v>0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2870</v>
      </c>
      <c r="W524" s="27">
        <f t="shared" ref="W524:W545" si="26">M524/1000</f>
        <v>975.68</v>
      </c>
      <c r="X524" s="27">
        <v>2870</v>
      </c>
      <c r="Y524" s="27">
        <v>0</v>
      </c>
      <c r="Z524" s="27">
        <v>0</v>
      </c>
      <c r="AA524" s="27">
        <f t="shared" si="25"/>
        <v>2.87</v>
      </c>
      <c r="AB524" s="27">
        <f t="shared" si="24"/>
        <v>0.29415382092489339</v>
      </c>
      <c r="AC524" s="2"/>
    </row>
    <row r="525" spans="1:29" ht="38.25" outlineLevel="4">
      <c r="A525" s="25" t="s">
        <v>201</v>
      </c>
      <c r="B525" s="26" t="s">
        <v>101</v>
      </c>
      <c r="C525" s="26" t="s">
        <v>165</v>
      </c>
      <c r="D525" s="26" t="s">
        <v>35</v>
      </c>
      <c r="E525" s="26" t="s">
        <v>12</v>
      </c>
      <c r="F525" s="26" t="s">
        <v>5</v>
      </c>
      <c r="G525" s="26"/>
      <c r="H525" s="26"/>
      <c r="I525" s="26"/>
      <c r="J525" s="26"/>
      <c r="K525" s="26"/>
      <c r="L525" s="27">
        <v>0</v>
      </c>
      <c r="M525" s="27">
        <v>975680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7">
        <v>0</v>
      </c>
      <c r="U525" s="27">
        <v>0</v>
      </c>
      <c r="V525" s="27">
        <v>2870</v>
      </c>
      <c r="W525" s="27">
        <f t="shared" si="26"/>
        <v>975.68</v>
      </c>
      <c r="X525" s="27">
        <v>2870</v>
      </c>
      <c r="Y525" s="27">
        <v>0</v>
      </c>
      <c r="Z525" s="27">
        <v>0</v>
      </c>
      <c r="AA525" s="27">
        <f t="shared" si="25"/>
        <v>2.87</v>
      </c>
      <c r="AB525" s="27">
        <f t="shared" si="24"/>
        <v>0.29415382092489339</v>
      </c>
      <c r="AC525" s="2"/>
    </row>
    <row r="526" spans="1:29" ht="38.25" outlineLevel="5">
      <c r="A526" s="25" t="s">
        <v>198</v>
      </c>
      <c r="B526" s="26" t="s">
        <v>101</v>
      </c>
      <c r="C526" s="26" t="s">
        <v>165</v>
      </c>
      <c r="D526" s="26" t="s">
        <v>35</v>
      </c>
      <c r="E526" s="26" t="s">
        <v>13</v>
      </c>
      <c r="F526" s="26" t="s">
        <v>5</v>
      </c>
      <c r="G526" s="26"/>
      <c r="H526" s="26"/>
      <c r="I526" s="26"/>
      <c r="J526" s="26"/>
      <c r="K526" s="26"/>
      <c r="L526" s="27">
        <v>0</v>
      </c>
      <c r="M526" s="27">
        <v>975680</v>
      </c>
      <c r="N526" s="27">
        <v>0</v>
      </c>
      <c r="O526" s="27">
        <v>0</v>
      </c>
      <c r="P526" s="27">
        <v>0</v>
      </c>
      <c r="Q526" s="27">
        <v>0</v>
      </c>
      <c r="R526" s="27">
        <v>0</v>
      </c>
      <c r="S526" s="27">
        <v>0</v>
      </c>
      <c r="T526" s="27">
        <v>0</v>
      </c>
      <c r="U526" s="27">
        <v>0</v>
      </c>
      <c r="V526" s="27">
        <v>2870</v>
      </c>
      <c r="W526" s="27">
        <f t="shared" si="26"/>
        <v>975.68</v>
      </c>
      <c r="X526" s="27">
        <v>2870</v>
      </c>
      <c r="Y526" s="27">
        <v>0</v>
      </c>
      <c r="Z526" s="27">
        <v>0</v>
      </c>
      <c r="AA526" s="27">
        <f t="shared" si="25"/>
        <v>2.87</v>
      </c>
      <c r="AB526" s="27">
        <f t="shared" si="24"/>
        <v>0.29415382092489339</v>
      </c>
      <c r="AC526" s="2"/>
    </row>
    <row r="527" spans="1:29" outlineLevel="2">
      <c r="A527" s="25" t="s">
        <v>272</v>
      </c>
      <c r="B527" s="26" t="s">
        <v>101</v>
      </c>
      <c r="C527" s="26" t="s">
        <v>170</v>
      </c>
      <c r="D527" s="26" t="s">
        <v>4</v>
      </c>
      <c r="E527" s="26" t="s">
        <v>5</v>
      </c>
      <c r="F527" s="26" t="s">
        <v>5</v>
      </c>
      <c r="G527" s="26"/>
      <c r="H527" s="26"/>
      <c r="I527" s="26"/>
      <c r="J527" s="26"/>
      <c r="K527" s="26"/>
      <c r="L527" s="27">
        <v>0</v>
      </c>
      <c r="M527" s="27">
        <v>273640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7">
        <v>0</v>
      </c>
      <c r="U527" s="27">
        <v>0</v>
      </c>
      <c r="V527" s="27">
        <v>4000</v>
      </c>
      <c r="W527" s="27">
        <f t="shared" si="26"/>
        <v>273.64</v>
      </c>
      <c r="X527" s="27">
        <v>3820</v>
      </c>
      <c r="Y527" s="27">
        <v>0</v>
      </c>
      <c r="Z527" s="27">
        <v>0</v>
      </c>
      <c r="AA527" s="27">
        <f t="shared" si="25"/>
        <v>3.82</v>
      </c>
      <c r="AB527" s="27">
        <f t="shared" si="24"/>
        <v>1.3959947376114603</v>
      </c>
      <c r="AC527" s="2"/>
    </row>
    <row r="528" spans="1:29" ht="25.5" outlineLevel="3">
      <c r="A528" s="25" t="s">
        <v>273</v>
      </c>
      <c r="B528" s="26" t="s">
        <v>101</v>
      </c>
      <c r="C528" s="26" t="s">
        <v>170</v>
      </c>
      <c r="D528" s="26" t="s">
        <v>171</v>
      </c>
      <c r="E528" s="26" t="s">
        <v>5</v>
      </c>
      <c r="F528" s="26" t="s">
        <v>5</v>
      </c>
      <c r="G528" s="26"/>
      <c r="H528" s="26"/>
      <c r="I528" s="26"/>
      <c r="J528" s="26"/>
      <c r="K528" s="26"/>
      <c r="L528" s="27">
        <v>0</v>
      </c>
      <c r="M528" s="27">
        <v>273640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7">
        <v>0</v>
      </c>
      <c r="U528" s="27">
        <v>0</v>
      </c>
      <c r="V528" s="27">
        <v>4000</v>
      </c>
      <c r="W528" s="27">
        <f t="shared" si="26"/>
        <v>273.64</v>
      </c>
      <c r="X528" s="27">
        <v>3820</v>
      </c>
      <c r="Y528" s="27">
        <v>0</v>
      </c>
      <c r="Z528" s="27">
        <v>0</v>
      </c>
      <c r="AA528" s="27">
        <f t="shared" si="25"/>
        <v>3.82</v>
      </c>
      <c r="AB528" s="27">
        <f t="shared" si="24"/>
        <v>1.3959947376114603</v>
      </c>
      <c r="AC528" s="2"/>
    </row>
    <row r="529" spans="1:29" ht="38.25" outlineLevel="4">
      <c r="A529" s="25" t="s">
        <v>197</v>
      </c>
      <c r="B529" s="26" t="s">
        <v>101</v>
      </c>
      <c r="C529" s="26" t="s">
        <v>170</v>
      </c>
      <c r="D529" s="26" t="s">
        <v>171</v>
      </c>
      <c r="E529" s="26" t="s">
        <v>12</v>
      </c>
      <c r="F529" s="26" t="s">
        <v>5</v>
      </c>
      <c r="G529" s="26"/>
      <c r="H529" s="26"/>
      <c r="I529" s="26"/>
      <c r="J529" s="26"/>
      <c r="K529" s="26"/>
      <c r="L529" s="27">
        <v>0</v>
      </c>
      <c r="M529" s="27">
        <v>273640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7">
        <v>0</v>
      </c>
      <c r="U529" s="27">
        <v>0</v>
      </c>
      <c r="V529" s="27">
        <v>4000</v>
      </c>
      <c r="W529" s="27">
        <f t="shared" si="26"/>
        <v>273.64</v>
      </c>
      <c r="X529" s="27">
        <v>3820</v>
      </c>
      <c r="Y529" s="27">
        <v>0</v>
      </c>
      <c r="Z529" s="27">
        <v>0</v>
      </c>
      <c r="AA529" s="27">
        <f t="shared" si="25"/>
        <v>3.82</v>
      </c>
      <c r="AB529" s="27">
        <f t="shared" si="24"/>
        <v>1.3959947376114603</v>
      </c>
      <c r="AC529" s="2"/>
    </row>
    <row r="530" spans="1:29" ht="38.25" outlineLevel="5">
      <c r="A530" s="25" t="s">
        <v>202</v>
      </c>
      <c r="B530" s="26" t="s">
        <v>101</v>
      </c>
      <c r="C530" s="26" t="s">
        <v>170</v>
      </c>
      <c r="D530" s="26" t="s">
        <v>171</v>
      </c>
      <c r="E530" s="26" t="s">
        <v>13</v>
      </c>
      <c r="F530" s="26" t="s">
        <v>5</v>
      </c>
      <c r="G530" s="26"/>
      <c r="H530" s="26"/>
      <c r="I530" s="26"/>
      <c r="J530" s="26"/>
      <c r="K530" s="26"/>
      <c r="L530" s="27">
        <v>0</v>
      </c>
      <c r="M530" s="27">
        <v>273640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7">
        <v>0</v>
      </c>
      <c r="U530" s="27">
        <v>0</v>
      </c>
      <c r="V530" s="27">
        <v>4000</v>
      </c>
      <c r="W530" s="27">
        <f t="shared" si="26"/>
        <v>273.64</v>
      </c>
      <c r="X530" s="27">
        <v>3820</v>
      </c>
      <c r="Y530" s="27">
        <v>0</v>
      </c>
      <c r="Z530" s="27">
        <v>0</v>
      </c>
      <c r="AA530" s="27">
        <f t="shared" si="25"/>
        <v>3.82</v>
      </c>
      <c r="AB530" s="27">
        <f t="shared" si="24"/>
        <v>1.3959947376114603</v>
      </c>
      <c r="AC530" s="2"/>
    </row>
    <row r="531" spans="1:29" ht="25.5">
      <c r="A531" s="25" t="s">
        <v>274</v>
      </c>
      <c r="B531" s="26" t="s">
        <v>172</v>
      </c>
      <c r="C531" s="26" t="s">
        <v>3</v>
      </c>
      <c r="D531" s="26" t="s">
        <v>4</v>
      </c>
      <c r="E531" s="26" t="s">
        <v>5</v>
      </c>
      <c r="F531" s="26" t="s">
        <v>5</v>
      </c>
      <c r="G531" s="26"/>
      <c r="H531" s="26"/>
      <c r="I531" s="26"/>
      <c r="J531" s="26"/>
      <c r="K531" s="26"/>
      <c r="L531" s="27">
        <v>0</v>
      </c>
      <c r="M531" s="27">
        <v>321650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7">
        <v>0</v>
      </c>
      <c r="U531" s="27">
        <v>0</v>
      </c>
      <c r="V531" s="27">
        <v>81000</v>
      </c>
      <c r="W531" s="27">
        <f t="shared" si="26"/>
        <v>321.64999999999998</v>
      </c>
      <c r="X531" s="27">
        <v>80410.38</v>
      </c>
      <c r="Y531" s="27">
        <v>0</v>
      </c>
      <c r="Z531" s="27">
        <v>0</v>
      </c>
      <c r="AA531" s="27">
        <f t="shared" si="25"/>
        <v>80.410380000000004</v>
      </c>
      <c r="AB531" s="27">
        <f t="shared" si="24"/>
        <v>24.999340898492154</v>
      </c>
      <c r="AC531" s="2"/>
    </row>
    <row r="532" spans="1:29" outlineLevel="1">
      <c r="A532" s="25" t="s">
        <v>275</v>
      </c>
      <c r="B532" s="26" t="s">
        <v>172</v>
      </c>
      <c r="C532" s="26" t="s">
        <v>7</v>
      </c>
      <c r="D532" s="26" t="s">
        <v>4</v>
      </c>
      <c r="E532" s="26" t="s">
        <v>5</v>
      </c>
      <c r="F532" s="26" t="s">
        <v>5</v>
      </c>
      <c r="G532" s="26"/>
      <c r="H532" s="26"/>
      <c r="I532" s="26"/>
      <c r="J532" s="26"/>
      <c r="K532" s="26"/>
      <c r="L532" s="27">
        <v>0</v>
      </c>
      <c r="M532" s="27">
        <v>321650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7">
        <v>0</v>
      </c>
      <c r="U532" s="27">
        <v>0</v>
      </c>
      <c r="V532" s="27">
        <v>81000</v>
      </c>
      <c r="W532" s="27">
        <f t="shared" si="26"/>
        <v>321.64999999999998</v>
      </c>
      <c r="X532" s="27">
        <v>80410.38</v>
      </c>
      <c r="Y532" s="27">
        <v>0</v>
      </c>
      <c r="Z532" s="27">
        <v>0</v>
      </c>
      <c r="AA532" s="27">
        <f t="shared" si="25"/>
        <v>80.410380000000004</v>
      </c>
      <c r="AB532" s="27">
        <f t="shared" si="24"/>
        <v>24.999340898492154</v>
      </c>
      <c r="AC532" s="2"/>
    </row>
    <row r="533" spans="1:29" ht="54.75" customHeight="1" outlineLevel="2">
      <c r="A533" s="25" t="s">
        <v>276</v>
      </c>
      <c r="B533" s="26" t="s">
        <v>172</v>
      </c>
      <c r="C533" s="26" t="s">
        <v>173</v>
      </c>
      <c r="D533" s="26" t="s">
        <v>4</v>
      </c>
      <c r="E533" s="26" t="s">
        <v>5</v>
      </c>
      <c r="F533" s="26" t="s">
        <v>5</v>
      </c>
      <c r="G533" s="26"/>
      <c r="H533" s="26"/>
      <c r="I533" s="26"/>
      <c r="J533" s="26"/>
      <c r="K533" s="26"/>
      <c r="L533" s="27">
        <v>0</v>
      </c>
      <c r="M533" s="27">
        <v>321650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>
        <v>0</v>
      </c>
      <c r="T533" s="27">
        <v>0</v>
      </c>
      <c r="U533" s="27">
        <v>0</v>
      </c>
      <c r="V533" s="27">
        <v>81000</v>
      </c>
      <c r="W533" s="27">
        <f t="shared" si="26"/>
        <v>321.64999999999998</v>
      </c>
      <c r="X533" s="27">
        <v>80410.38</v>
      </c>
      <c r="Y533" s="27">
        <v>0</v>
      </c>
      <c r="Z533" s="27">
        <v>0</v>
      </c>
      <c r="AA533" s="27">
        <f t="shared" si="25"/>
        <v>80.410380000000004</v>
      </c>
      <c r="AB533" s="27">
        <f t="shared" si="24"/>
        <v>24.999340898492154</v>
      </c>
      <c r="AC533" s="2"/>
    </row>
    <row r="534" spans="1:29" outlineLevel="3">
      <c r="A534" s="25" t="s">
        <v>277</v>
      </c>
      <c r="B534" s="26" t="s">
        <v>172</v>
      </c>
      <c r="C534" s="26" t="s">
        <v>173</v>
      </c>
      <c r="D534" s="26" t="s">
        <v>174</v>
      </c>
      <c r="E534" s="26" t="s">
        <v>5</v>
      </c>
      <c r="F534" s="26" t="s">
        <v>5</v>
      </c>
      <c r="G534" s="26"/>
      <c r="H534" s="26"/>
      <c r="I534" s="26"/>
      <c r="J534" s="26"/>
      <c r="K534" s="26"/>
      <c r="L534" s="27">
        <v>0</v>
      </c>
      <c r="M534" s="27">
        <v>321650</v>
      </c>
      <c r="N534" s="27">
        <v>0</v>
      </c>
      <c r="O534" s="27">
        <v>0</v>
      </c>
      <c r="P534" s="27">
        <v>0</v>
      </c>
      <c r="Q534" s="27">
        <v>0</v>
      </c>
      <c r="R534" s="27">
        <v>0</v>
      </c>
      <c r="S534" s="27">
        <v>0</v>
      </c>
      <c r="T534" s="27">
        <v>0</v>
      </c>
      <c r="U534" s="27">
        <v>0</v>
      </c>
      <c r="V534" s="27">
        <v>81000</v>
      </c>
      <c r="W534" s="27">
        <f t="shared" si="26"/>
        <v>321.64999999999998</v>
      </c>
      <c r="X534" s="27">
        <v>80410.38</v>
      </c>
      <c r="Y534" s="27">
        <v>0</v>
      </c>
      <c r="Z534" s="27">
        <v>0</v>
      </c>
      <c r="AA534" s="27">
        <f t="shared" si="25"/>
        <v>80.410380000000004</v>
      </c>
      <c r="AB534" s="27">
        <f t="shared" si="24"/>
        <v>24.999340898492154</v>
      </c>
      <c r="AC534" s="2"/>
    </row>
    <row r="535" spans="1:29" ht="76.5" outlineLevel="4">
      <c r="A535" s="25" t="s">
        <v>195</v>
      </c>
      <c r="B535" s="26" t="s">
        <v>172</v>
      </c>
      <c r="C535" s="26" t="s">
        <v>173</v>
      </c>
      <c r="D535" s="26" t="s">
        <v>174</v>
      </c>
      <c r="E535" s="26" t="s">
        <v>10</v>
      </c>
      <c r="F535" s="26" t="s">
        <v>5</v>
      </c>
      <c r="G535" s="26"/>
      <c r="H535" s="26"/>
      <c r="I535" s="26"/>
      <c r="J535" s="26"/>
      <c r="K535" s="26"/>
      <c r="L535" s="27">
        <v>0</v>
      </c>
      <c r="M535" s="27">
        <v>321650</v>
      </c>
      <c r="N535" s="27">
        <v>0</v>
      </c>
      <c r="O535" s="27">
        <v>0</v>
      </c>
      <c r="P535" s="27">
        <v>0</v>
      </c>
      <c r="Q535" s="27">
        <v>0</v>
      </c>
      <c r="R535" s="27">
        <v>0</v>
      </c>
      <c r="S535" s="27">
        <v>0</v>
      </c>
      <c r="T535" s="27">
        <v>0</v>
      </c>
      <c r="U535" s="27">
        <v>0</v>
      </c>
      <c r="V535" s="27">
        <v>81000</v>
      </c>
      <c r="W535" s="27">
        <f t="shared" si="26"/>
        <v>321.64999999999998</v>
      </c>
      <c r="X535" s="27">
        <v>80410.38</v>
      </c>
      <c r="Y535" s="27">
        <v>0</v>
      </c>
      <c r="Z535" s="27">
        <v>0</v>
      </c>
      <c r="AA535" s="27">
        <f t="shared" si="25"/>
        <v>80.410380000000004</v>
      </c>
      <c r="AB535" s="27">
        <f t="shared" si="24"/>
        <v>24.999340898492154</v>
      </c>
      <c r="AC535" s="2"/>
    </row>
    <row r="536" spans="1:29" ht="25.5" outlineLevel="5">
      <c r="A536" s="25" t="s">
        <v>278</v>
      </c>
      <c r="B536" s="26" t="s">
        <v>172</v>
      </c>
      <c r="C536" s="26" t="s">
        <v>173</v>
      </c>
      <c r="D536" s="26" t="s">
        <v>174</v>
      </c>
      <c r="E536" s="26" t="s">
        <v>11</v>
      </c>
      <c r="F536" s="26" t="s">
        <v>5</v>
      </c>
      <c r="G536" s="26"/>
      <c r="H536" s="26"/>
      <c r="I536" s="26"/>
      <c r="J536" s="26"/>
      <c r="K536" s="26"/>
      <c r="L536" s="27">
        <v>0</v>
      </c>
      <c r="M536" s="27">
        <v>321650</v>
      </c>
      <c r="N536" s="27">
        <v>0</v>
      </c>
      <c r="O536" s="27">
        <v>0</v>
      </c>
      <c r="P536" s="27">
        <v>0</v>
      </c>
      <c r="Q536" s="27">
        <v>0</v>
      </c>
      <c r="R536" s="27">
        <v>0</v>
      </c>
      <c r="S536" s="27">
        <v>0</v>
      </c>
      <c r="T536" s="27">
        <v>0</v>
      </c>
      <c r="U536" s="27">
        <v>0</v>
      </c>
      <c r="V536" s="27">
        <v>81000</v>
      </c>
      <c r="W536" s="27">
        <f t="shared" si="26"/>
        <v>321.64999999999998</v>
      </c>
      <c r="X536" s="27">
        <v>80410.38</v>
      </c>
      <c r="Y536" s="27">
        <v>0</v>
      </c>
      <c r="Z536" s="27">
        <v>0</v>
      </c>
      <c r="AA536" s="27">
        <f t="shared" si="25"/>
        <v>80.410380000000004</v>
      </c>
      <c r="AB536" s="27">
        <f t="shared" si="24"/>
        <v>24.999340898492154</v>
      </c>
      <c r="AC536" s="2"/>
    </row>
    <row r="537" spans="1:29" ht="25.5">
      <c r="A537" s="25" t="s">
        <v>279</v>
      </c>
      <c r="B537" s="26" t="s">
        <v>175</v>
      </c>
      <c r="C537" s="26" t="s">
        <v>3</v>
      </c>
      <c r="D537" s="26" t="s">
        <v>4</v>
      </c>
      <c r="E537" s="26" t="s">
        <v>5</v>
      </c>
      <c r="F537" s="26" t="s">
        <v>5</v>
      </c>
      <c r="G537" s="26"/>
      <c r="H537" s="26"/>
      <c r="I537" s="26"/>
      <c r="J537" s="26"/>
      <c r="K537" s="26"/>
      <c r="L537" s="27">
        <v>0</v>
      </c>
      <c r="M537" s="27">
        <v>832230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>
        <v>0</v>
      </c>
      <c r="T537" s="27">
        <v>0</v>
      </c>
      <c r="U537" s="27">
        <v>0</v>
      </c>
      <c r="V537" s="27">
        <v>254800</v>
      </c>
      <c r="W537" s="27">
        <f t="shared" si="26"/>
        <v>832.23</v>
      </c>
      <c r="X537" s="27">
        <v>228233.32</v>
      </c>
      <c r="Y537" s="27">
        <v>0</v>
      </c>
      <c r="Z537" s="27">
        <v>0</v>
      </c>
      <c r="AA537" s="27">
        <f t="shared" si="25"/>
        <v>228.23332000000002</v>
      </c>
      <c r="AB537" s="27">
        <f t="shared" si="24"/>
        <v>27.424308184035667</v>
      </c>
      <c r="AC537" s="2"/>
    </row>
    <row r="538" spans="1:29" outlineLevel="1">
      <c r="A538" s="25" t="s">
        <v>275</v>
      </c>
      <c r="B538" s="26" t="s">
        <v>175</v>
      </c>
      <c r="C538" s="26" t="s">
        <v>7</v>
      </c>
      <c r="D538" s="26" t="s">
        <v>4</v>
      </c>
      <c r="E538" s="26" t="s">
        <v>5</v>
      </c>
      <c r="F538" s="26" t="s">
        <v>5</v>
      </c>
      <c r="G538" s="26"/>
      <c r="H538" s="26"/>
      <c r="I538" s="26"/>
      <c r="J538" s="26"/>
      <c r="K538" s="26"/>
      <c r="L538" s="27">
        <v>0</v>
      </c>
      <c r="M538" s="27">
        <v>832230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7">
        <v>0</v>
      </c>
      <c r="U538" s="27">
        <v>0</v>
      </c>
      <c r="V538" s="27">
        <v>254800</v>
      </c>
      <c r="W538" s="27">
        <f t="shared" si="26"/>
        <v>832.23</v>
      </c>
      <c r="X538" s="27">
        <v>228233.32</v>
      </c>
      <c r="Y538" s="27">
        <v>0</v>
      </c>
      <c r="Z538" s="27">
        <v>0</v>
      </c>
      <c r="AA538" s="27">
        <f t="shared" si="25"/>
        <v>228.23332000000002</v>
      </c>
      <c r="AB538" s="27">
        <f t="shared" si="24"/>
        <v>27.424308184035667</v>
      </c>
      <c r="AC538" s="2"/>
    </row>
    <row r="539" spans="1:29" ht="51" outlineLevel="2">
      <c r="A539" s="25" t="s">
        <v>280</v>
      </c>
      <c r="B539" s="26" t="s">
        <v>175</v>
      </c>
      <c r="C539" s="26" t="s">
        <v>176</v>
      </c>
      <c r="D539" s="26" t="s">
        <v>4</v>
      </c>
      <c r="E539" s="26" t="s">
        <v>5</v>
      </c>
      <c r="F539" s="26" t="s">
        <v>5</v>
      </c>
      <c r="G539" s="26"/>
      <c r="H539" s="26"/>
      <c r="I539" s="26"/>
      <c r="J539" s="26"/>
      <c r="K539" s="26"/>
      <c r="L539" s="27">
        <v>0</v>
      </c>
      <c r="M539" s="27">
        <v>832230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7">
        <v>0</v>
      </c>
      <c r="U539" s="27">
        <v>0</v>
      </c>
      <c r="V539" s="27">
        <v>254800</v>
      </c>
      <c r="W539" s="27">
        <f t="shared" si="26"/>
        <v>832.23</v>
      </c>
      <c r="X539" s="27">
        <v>228233.32</v>
      </c>
      <c r="Y539" s="27">
        <v>0</v>
      </c>
      <c r="Z539" s="27">
        <v>0</v>
      </c>
      <c r="AA539" s="27">
        <f t="shared" si="25"/>
        <v>228.23332000000002</v>
      </c>
      <c r="AB539" s="27">
        <f t="shared" si="24"/>
        <v>27.424308184035667</v>
      </c>
      <c r="AC539" s="2"/>
    </row>
    <row r="540" spans="1:29" ht="25.5" outlineLevel="3">
      <c r="A540" s="25" t="s">
        <v>281</v>
      </c>
      <c r="B540" s="26" t="s">
        <v>175</v>
      </c>
      <c r="C540" s="26" t="s">
        <v>176</v>
      </c>
      <c r="D540" s="26" t="s">
        <v>177</v>
      </c>
      <c r="E540" s="26" t="s">
        <v>5</v>
      </c>
      <c r="F540" s="26" t="s">
        <v>5</v>
      </c>
      <c r="G540" s="26"/>
      <c r="H540" s="26"/>
      <c r="I540" s="26"/>
      <c r="J540" s="26"/>
      <c r="K540" s="26"/>
      <c r="L540" s="27">
        <v>0</v>
      </c>
      <c r="M540" s="27">
        <v>832230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7">
        <v>0</v>
      </c>
      <c r="U540" s="27">
        <v>0</v>
      </c>
      <c r="V540" s="27">
        <v>254800</v>
      </c>
      <c r="W540" s="27">
        <f t="shared" si="26"/>
        <v>832.23</v>
      </c>
      <c r="X540" s="27">
        <v>228233.32</v>
      </c>
      <c r="Y540" s="27">
        <v>0</v>
      </c>
      <c r="Z540" s="27">
        <v>0</v>
      </c>
      <c r="AA540" s="27">
        <f t="shared" si="25"/>
        <v>228.23332000000002</v>
      </c>
      <c r="AB540" s="27">
        <f t="shared" si="24"/>
        <v>27.424308184035667</v>
      </c>
      <c r="AC540" s="2"/>
    </row>
    <row r="541" spans="1:29" ht="76.5" outlineLevel="4">
      <c r="A541" s="25" t="s">
        <v>195</v>
      </c>
      <c r="B541" s="26" t="s">
        <v>175</v>
      </c>
      <c r="C541" s="26" t="s">
        <v>176</v>
      </c>
      <c r="D541" s="26" t="s">
        <v>177</v>
      </c>
      <c r="E541" s="26" t="s">
        <v>10</v>
      </c>
      <c r="F541" s="26" t="s">
        <v>5</v>
      </c>
      <c r="G541" s="26"/>
      <c r="H541" s="26"/>
      <c r="I541" s="26"/>
      <c r="J541" s="26"/>
      <c r="K541" s="26"/>
      <c r="L541" s="27">
        <v>0</v>
      </c>
      <c r="M541" s="27">
        <v>823430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27">
        <v>246000</v>
      </c>
      <c r="W541" s="27">
        <f t="shared" si="26"/>
        <v>823.43</v>
      </c>
      <c r="X541" s="27">
        <v>219433.32</v>
      </c>
      <c r="Y541" s="27">
        <v>0</v>
      </c>
      <c r="Z541" s="27">
        <v>0</v>
      </c>
      <c r="AA541" s="27">
        <f t="shared" si="25"/>
        <v>219.43332000000001</v>
      </c>
      <c r="AB541" s="27">
        <f t="shared" si="24"/>
        <v>26.648691449182081</v>
      </c>
      <c r="AC541" s="2"/>
    </row>
    <row r="542" spans="1:29" ht="25.5" outlineLevel="5">
      <c r="A542" s="25" t="s">
        <v>196</v>
      </c>
      <c r="B542" s="26" t="s">
        <v>175</v>
      </c>
      <c r="C542" s="26" t="s">
        <v>176</v>
      </c>
      <c r="D542" s="26" t="s">
        <v>177</v>
      </c>
      <c r="E542" s="26" t="s">
        <v>11</v>
      </c>
      <c r="F542" s="26" t="s">
        <v>5</v>
      </c>
      <c r="G542" s="26"/>
      <c r="H542" s="26"/>
      <c r="I542" s="26"/>
      <c r="J542" s="26"/>
      <c r="K542" s="26"/>
      <c r="L542" s="27">
        <v>0</v>
      </c>
      <c r="M542" s="27">
        <v>823430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7">
        <v>0</v>
      </c>
      <c r="U542" s="27">
        <v>0</v>
      </c>
      <c r="V542" s="27">
        <v>246000</v>
      </c>
      <c r="W542" s="27">
        <f t="shared" si="26"/>
        <v>823.43</v>
      </c>
      <c r="X542" s="27">
        <v>219433.32</v>
      </c>
      <c r="Y542" s="27">
        <v>0</v>
      </c>
      <c r="Z542" s="27">
        <v>0</v>
      </c>
      <c r="AA542" s="27">
        <f t="shared" si="25"/>
        <v>219.43332000000001</v>
      </c>
      <c r="AB542" s="27">
        <f t="shared" si="24"/>
        <v>26.648691449182081</v>
      </c>
      <c r="AC542" s="2"/>
    </row>
    <row r="543" spans="1:29" ht="38.25" outlineLevel="4">
      <c r="A543" s="25" t="s">
        <v>197</v>
      </c>
      <c r="B543" s="26" t="s">
        <v>175</v>
      </c>
      <c r="C543" s="26" t="s">
        <v>176</v>
      </c>
      <c r="D543" s="26" t="s">
        <v>177</v>
      </c>
      <c r="E543" s="26" t="s">
        <v>12</v>
      </c>
      <c r="F543" s="26" t="s">
        <v>5</v>
      </c>
      <c r="G543" s="26"/>
      <c r="H543" s="26"/>
      <c r="I543" s="26"/>
      <c r="J543" s="26"/>
      <c r="K543" s="26"/>
      <c r="L543" s="27">
        <v>0</v>
      </c>
      <c r="M543" s="27">
        <v>8800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7">
        <v>0</v>
      </c>
      <c r="U543" s="27">
        <v>0</v>
      </c>
      <c r="V543" s="27">
        <v>8800</v>
      </c>
      <c r="W543" s="27">
        <f t="shared" si="26"/>
        <v>8.8000000000000007</v>
      </c>
      <c r="X543" s="27">
        <v>8800</v>
      </c>
      <c r="Y543" s="27">
        <v>0</v>
      </c>
      <c r="Z543" s="27">
        <v>0</v>
      </c>
      <c r="AA543" s="27">
        <f t="shared" si="25"/>
        <v>8.8000000000000007</v>
      </c>
      <c r="AB543" s="27">
        <f t="shared" si="24"/>
        <v>100</v>
      </c>
      <c r="AC543" s="2"/>
    </row>
    <row r="544" spans="1:29" ht="38.25" outlineLevel="5">
      <c r="A544" s="25" t="s">
        <v>198</v>
      </c>
      <c r="B544" s="26" t="s">
        <v>175</v>
      </c>
      <c r="C544" s="26" t="s">
        <v>176</v>
      </c>
      <c r="D544" s="26" t="s">
        <v>177</v>
      </c>
      <c r="E544" s="26" t="s">
        <v>13</v>
      </c>
      <c r="F544" s="26" t="s">
        <v>5</v>
      </c>
      <c r="G544" s="26"/>
      <c r="H544" s="26"/>
      <c r="I544" s="26"/>
      <c r="J544" s="26"/>
      <c r="K544" s="26"/>
      <c r="L544" s="27">
        <v>0</v>
      </c>
      <c r="M544" s="27">
        <v>8800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8800</v>
      </c>
      <c r="W544" s="27">
        <f t="shared" si="26"/>
        <v>8.8000000000000007</v>
      </c>
      <c r="X544" s="27">
        <v>8800</v>
      </c>
      <c r="Y544" s="27">
        <v>0</v>
      </c>
      <c r="Z544" s="27">
        <v>0</v>
      </c>
      <c r="AA544" s="27">
        <f t="shared" si="25"/>
        <v>8.8000000000000007</v>
      </c>
      <c r="AB544" s="27">
        <f t="shared" si="24"/>
        <v>100</v>
      </c>
      <c r="AC544" s="2"/>
    </row>
    <row r="545" spans="1:29" ht="12.75" customHeight="1">
      <c r="A545" s="28" t="s">
        <v>178</v>
      </c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30">
        <v>0</v>
      </c>
      <c r="M545" s="30">
        <v>299822310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67491721.909999996</v>
      </c>
      <c r="W545" s="27">
        <f t="shared" si="26"/>
        <v>299822.31</v>
      </c>
      <c r="X545" s="30">
        <v>63234060.560000002</v>
      </c>
      <c r="Y545" s="30">
        <v>0</v>
      </c>
      <c r="Z545" s="30">
        <v>0</v>
      </c>
      <c r="AA545" s="27">
        <f t="shared" si="25"/>
        <v>63234.060560000005</v>
      </c>
      <c r="AB545" s="27">
        <f t="shared" si="24"/>
        <v>21.090512096981712</v>
      </c>
      <c r="AC545" s="2"/>
    </row>
    <row r="546" spans="1:29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 t="s">
        <v>1</v>
      </c>
      <c r="W546" s="2"/>
      <c r="X546" s="2"/>
      <c r="Y546" s="2"/>
      <c r="Z546" s="2"/>
      <c r="AA546" s="2" t="s">
        <v>1</v>
      </c>
      <c r="AB546" s="2"/>
      <c r="AC546" s="2"/>
    </row>
    <row r="547" spans="1:29" ht="51.2" customHeight="1">
      <c r="A547" s="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4"/>
      <c r="X547" s="3"/>
      <c r="Y547" s="3"/>
      <c r="Z547" s="3"/>
      <c r="AA547" s="3"/>
      <c r="AB547" s="3"/>
      <c r="AC547" s="2"/>
    </row>
  </sheetData>
  <mergeCells count="33">
    <mergeCell ref="M2:AB3"/>
    <mergeCell ref="A4:AB4"/>
    <mergeCell ref="C5:E5"/>
    <mergeCell ref="W7:W8"/>
    <mergeCell ref="AA7:AA8"/>
    <mergeCell ref="Z7:Z8"/>
    <mergeCell ref="X7:X8"/>
    <mergeCell ref="Y7:Y8"/>
    <mergeCell ref="AB7:AB8"/>
    <mergeCell ref="A6:AB6"/>
    <mergeCell ref="A7:A8"/>
    <mergeCell ref="B7:B8"/>
    <mergeCell ref="C7:C8"/>
    <mergeCell ref="D7:D8"/>
    <mergeCell ref="E7:E8"/>
    <mergeCell ref="F7:F8"/>
    <mergeCell ref="A547:V547"/>
    <mergeCell ref="A545:K545"/>
    <mergeCell ref="O7:O8"/>
    <mergeCell ref="P7:P8"/>
    <mergeCell ref="Q7:Q8"/>
    <mergeCell ref="R7:R8"/>
    <mergeCell ref="S7:S8"/>
    <mergeCell ref="T7:T8"/>
    <mergeCell ref="U7:U8"/>
    <mergeCell ref="L7:L8"/>
    <mergeCell ref="M7:M8"/>
    <mergeCell ref="N7:N8"/>
    <mergeCell ref="G7:G8"/>
    <mergeCell ref="H7:H8"/>
    <mergeCell ref="I7:I8"/>
    <mergeCell ref="J7:J8"/>
    <mergeCell ref="K7:K8"/>
  </mergeCells>
  <pageMargins left="0.59027779999999996" right="0.59027779999999996" top="0.59027779999999996" bottom="0.59027779999999996" header="0.39374999999999999" footer="0.39374999999999999"/>
  <pageSetup paperSize="9" scale="7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04.04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2.01.2021 16:45:43)&lt;/VariantName&gt;&#10;  &lt;VariantLink&gt;257215703&lt;/VariantLink&gt;&#10;  &lt;ReportCode&gt;52630B9A2FE043E392A7C43BDAD528&lt;/ReportCode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B2E5BE-1192-4035-8773-9CA5112AE8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ZATO2018</dc:creator>
  <cp:lastModifiedBy>Пользователь Windows</cp:lastModifiedBy>
  <cp:lastPrinted>2022-04-04T13:50:06Z</cp:lastPrinted>
  <dcterms:created xsi:type="dcterms:W3CDTF">2022-04-04T07:42:46Z</dcterms:created>
  <dcterms:modified xsi:type="dcterms:W3CDTF">2022-04-04T13:51:56Z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12.01.2021 16_45_43).xlsx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40мосеева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